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4955" windowHeight="9435" tabRatio="690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протоколу'!$A$8:$AI$65</definedName>
    <definedName name="_xlnm._FilterDatabase" localSheetId="2" hidden="1">'_МО+СМО_Как по протоколу_по Гор'!$A$8:$AI$168</definedName>
    <definedName name="_xlnm._FilterDatabase" localSheetId="4" hidden="1">'для Беловой'!$A$8:$W$8</definedName>
    <definedName name="_xlnm._FilterDatabase" localSheetId="1" hidden="1">'МО+СМО_Как по протоколу (Covid)'!$A$8:$O$32</definedName>
    <definedName name="_xlnm._FilterDatabase" localSheetId="3" hidden="1">'МО+СМО+НАС.ПУНКТ'!$A$8:$K$390</definedName>
  </definedNames>
  <calcPr calcId="124519"/>
</workbook>
</file>

<file path=xl/calcChain.xml><?xml version="1.0" encoding="utf-8"?>
<calcChain xmlns="http://schemas.openxmlformats.org/spreadsheetml/2006/main">
  <c r="AI7" i="30"/>
  <c r="AH7"/>
  <c r="AK7" i="31"/>
  <c r="AJ7"/>
  <c r="AH7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<sst xmlns="http://schemas.openxmlformats.org/spreadsheetml/2006/main" count="4240" uniqueCount="94">
  <si>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</si>
  <si>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</si>
  <si>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</si>
  <si>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</si>
  <si>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</si>
  <si>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</si>
  <si>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</si>
  <si>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</si>
  <si>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</si>
  <si>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</si>
  <si>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</si>
  <si>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</si>
  <si>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</si>
  <si>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</si>
  <si>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</si>
  <si>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</si>
  <si>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</si>
  <si>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</si>
  <si>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</si>
  <si>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</si>
  <si>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</si>
  <si>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</si>
  <si>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</si>
  <si>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</si>
  <si>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</si>
  <si>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</si>
  <si>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</si>
  <si>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</si>
  <si>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</si>
  <si>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</si>
  <si>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</si>
  <si>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</si>
  <si>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</si>
  <si>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</si>
  <si>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</si>
  <si>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</si>
  <si>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</si>
  <si>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</si>
  <si>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</si>
  <si>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</si>
  <si>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</si>
  <si>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</si>
  <si>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</si>
  <si>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</si>
  <si>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</si>
  <si>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</si>
  <si>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</si>
  <si>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</si>
  <si>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</si>
  <si>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</si>
  <si>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</si>
  <si>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</si>
  <si>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</si>
  <si>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</si>
  <si>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</si>
  <si>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</si>
  <si>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</si>
  <si>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</si>
  <si>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</si>
  <si>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</si>
  <si>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</si>
  <si>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</si>
  <si>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</si>
  <si>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</si>
  <si>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</si>
  <si>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</si>
  <si>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</si>
  <si>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</si>
  <si>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</si>
  <si>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</si>
  <si>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</si>
  <si>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</si>
  <si>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</si>
  <si>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</si>
  <si>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</si>
  <si>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</si>
  <si>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</si>
  <si>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</si>
  <si>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</si>
  <si>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</si>
  <si>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</si>
  <si>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</si>
  <si>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</si>
  <si>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</si>
  <si>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</si>
  <si>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</si>
  <si>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</si>
  <si>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</si>
  <si>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</si>
  <si>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</si>
  <si>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</si>
  <si>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</si>
  <si>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</si>
  <si>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СМП  Январь - май 2025 г.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</si>
</sst>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7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4" fillId="0" borderId="0" xfId="11" applyFont="1" applyFill="1"/>
    <xf numFmtId="164" fontId="13" fillId="0" borderId="2" xfId="11" applyFont="1" applyFill="1" applyBorder="1" applyAlignment="1">
      <alignment horizontal="center" vertical="center" wrapText="1"/>
    </xf>
    <xf numFmtId="0" fontId="14" fillId="0" borderId="2" xfId="11" applyNumberFormat="1" applyFont="1" applyFill="1" applyBorder="1" applyAlignment="1">
      <alignment horizontal="left" vertical="center" wrapText="1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left" vertical="center" wrapText="1"/>
    </xf>
    <xf numFmtId="165" fontId="3" fillId="2" borderId="2" xfId="11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164" fontId="10" fillId="0" borderId="0" xfId="11" applyFont="1"/>
    <xf numFmtId="165" fontId="3" fillId="2" borderId="1" xfId="11" applyNumberFormat="1" applyFont="1" applyFill="1" applyBorder="1" applyAlignment="1">
      <alignment horizontal="center" vertical="center" wrapText="1"/>
    </xf>
    <xf numFmtId="164" fontId="9" fillId="3" borderId="1" xfId="1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9" fillId="3" borderId="1" xfId="11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/>
    <xf numFmtId="165" fontId="3" fillId="2" borderId="1" xfId="11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49" fontId="3" fillId="0" borderId="0" xfId="0" applyNumberFormat="1" applyFont="1"/>
    <xf numFmtId="49" fontId="9" fillId="3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5" borderId="15" xfId="0" applyFont="1" applyFill="1" applyBorder="1" applyAlignment="1">
      <alignment horizontal="right" vertical="center" wrapText="1"/>
    </xf>
    <xf numFmtId="164" fontId="9" fillId="3" borderId="1" xfId="11" applyFont="1" applyFill="1" applyBorder="1" applyAlignment="1">
      <alignment horizontal="right" vertical="center" wrapText="1"/>
    </xf>
    <xf numFmtId="0" fontId="3" fillId="0" borderId="0" xfId="11" applyNumberFormat="1" applyFont="1" applyAlignment="1">
      <alignment horizontal="right" vertical="center" wrapText="1"/>
    </xf>
    <xf numFmtId="43" fontId="10" fillId="0" borderId="0" xfId="0" applyNumberFormat="1" applyFont="1"/>
    <xf numFmtId="164" fontId="3" fillId="0" borderId="0" xfId="11" applyFont="1" applyAlignment="1"/>
    <xf numFmtId="167" fontId="11" fillId="7" borderId="0" xfId="11" applyNumberFormat="1" applyFont="1" applyFill="1" applyAlignment="1">
      <alignment horizontal="center"/>
    </xf>
    <xf numFmtId="0" fontId="10" fillId="7" borderId="0" xfId="0" applyFont="1" applyFill="1"/>
    <xf numFmtId="164" fontId="3" fillId="7" borderId="0" xfId="11" applyFont="1" applyFill="1"/>
    <xf numFmtId="164" fontId="9" fillId="7" borderId="2" xfId="11" applyFont="1" applyFill="1" applyBorder="1" applyAlignment="1">
      <alignment horizontal="center" vertical="center" wrapText="1"/>
    </xf>
    <xf numFmtId="0" fontId="3" fillId="7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/>
    <xf numFmtId="4" fontId="3" fillId="0" borderId="0" xfId="11" applyNumberFormat="1" applyFont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165" fontId="3" fillId="8" borderId="2" xfId="11" applyNumberFormat="1" applyFont="1" applyFill="1" applyBorder="1" applyAlignment="1">
      <alignment horizontal="center" vertical="center" wrapText="1"/>
    </xf>
    <xf numFmtId="1" fontId="3" fillId="2" borderId="2" xfId="11" applyNumberFormat="1" applyFont="1" applyFill="1" applyBorder="1" applyAlignment="1">
      <alignment horizontal="center" vertical="center" wrapText="1"/>
    </xf>
    <xf numFmtId="1" fontId="14" fillId="0" borderId="2" xfId="11" applyNumberFormat="1" applyFont="1" applyFill="1" applyBorder="1" applyAlignment="1">
      <alignment horizontal="center" vertical="center" wrapText="1"/>
    </xf>
    <xf numFmtId="1" fontId="3" fillId="0" borderId="0" xfId="11" applyNumberFormat="1" applyFont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4" fontId="3" fillId="2" borderId="8" xfId="11" applyFont="1" applyFill="1" applyBorder="1" applyAlignment="1">
      <alignment horizontal="center" vertical="center" wrapText="1"/>
    </xf>
    <xf numFmtId="164" fontId="3" fillId="2" borderId="12" xfId="1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164" fontId="14" fillId="0" borderId="6" xfId="11" applyFont="1" applyFill="1" applyBorder="1" applyAlignment="1">
      <alignment horizontal="center" vertical="center" wrapText="1"/>
    </xf>
    <xf numFmtId="164" fontId="14" fillId="0" borderId="1" xfId="1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164" fontId="3" fillId="7" borderId="4" xfId="1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0" fillId="5" borderId="2" xfId="0" applyFill="1" applyBorder="1" applyAlignment="1">
      <alignment horizontal="right" vertical="center" wrapText="1"/>
    </xf>
    <xf numFmtId="164" fontId="3" fillId="7" borderId="8" xfId="11" applyFont="1" applyFill="1" applyBorder="1" applyAlignment="1">
      <alignment horizontal="center" vertical="center" wrapText="1"/>
    </xf>
    <xf numFmtId="164" fontId="3" fillId="7" borderId="12" xfId="11" applyFont="1" applyFill="1" applyBorder="1" applyAlignment="1">
      <alignment horizontal="center"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I65"/>
  <sheetViews>
    <sheetView showZeros="0" tabSelected="1" zoomScale="80" zoomScaleNormal="8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E28" sqref="E28"/>
    </sheetView>
  </sheetViews>
  <sheetFormatPr defaultColWidth="9.140625" defaultRowHeight="15" outlineLevelCol="1"/>
  <cols>
    <col min="1" max="1" width="26.285156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14.5703125" style="11" customWidth="1"/>
    <col min="14" max="14" width="22.28515625" style="35" customWidth="1"/>
    <col min="15" max="15" width="26.42578125" style="44" customWidth="1"/>
    <col min="16" max="16" width="26.7109375" style="44" customWidth="1"/>
    <col min="17" max="17" width="21.7109375" style="13" customWidth="1"/>
    <col min="18" max="18" width="21.7109375" style="12" customWidth="1"/>
    <col min="19" max="19" width="24.28515625" style="12" customWidth="1"/>
    <col min="20" max="21" width="21.7109375" style="12" customWidth="1"/>
    <col min="22" max="22" width="15.5703125" style="2" customWidth="1"/>
    <col min="23" max="23" width="16.5703125" style="2" customWidth="1"/>
    <col min="24" max="24" width="16.85546875" style="2" customWidth="1"/>
    <col min="25" max="27" width="18.28515625" style="2" customWidth="1"/>
    <col min="28" max="28" width="13.140625" style="2" customWidth="1"/>
    <col min="29" max="29" width="12.85546875" style="2" customWidth="1"/>
    <col min="30" max="30" width="17.85546875" style="2" customWidth="1"/>
    <col min="31" max="31" width="16.28515625" style="2" customWidth="1"/>
    <col min="32" max="32" width="16.85546875" style="2" customWidth="1"/>
    <col min="33" max="33" width="19.85546875" style="2" customWidth="1"/>
    <col min="34" max="34" width="14.42578125" style="2" customWidth="1"/>
    <col min="35" max="35" width="16" style="2" customWidth="1"/>
    <col min="36" max="16384" width="9.140625" style="2"/>
  </cols>
  <sheetData>
    <row r="1" spans="1:35" s="27" customFormat="1" ht="15.75">
      <c r="A1" s="116" t="s">
        <v>93</v>
      </c>
      <c r="B1" s="117"/>
      <c r="C1" s="118"/>
      <c r="D1" s="117"/>
      <c r="E1" s="118"/>
      <c r="F1" s="28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35" s="5" customFormat="1" ht="15.75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34"/>
      <c r="O2" s="43"/>
      <c r="P2" s="43"/>
      <c r="Q2" s="9"/>
      <c r="R2" s="66"/>
      <c r="T2" s="66"/>
    </row>
    <row r="3" spans="1:35" ht="15" customHeight="1" thickBot="1"/>
    <row r="4" spans="1:35" s="14" customFormat="1" ht="31.5" customHeight="1">
      <c r="A4" s="119" t="s">
        <v>83</v>
      </c>
      <c r="B4" s="122" t="s">
        <v>9</v>
      </c>
      <c r="C4" s="123"/>
      <c r="D4" s="122" t="s">
        <v>0</v>
      </c>
      <c r="E4" s="123"/>
      <c r="F4" s="124" t="s">
        <v>10</v>
      </c>
      <c r="G4" s="135" t="s">
        <v>5</v>
      </c>
      <c r="H4" s="136"/>
      <c r="I4" s="136"/>
      <c r="J4" s="136"/>
      <c r="K4" s="136"/>
      <c r="L4" s="136"/>
      <c r="M4" s="136"/>
      <c r="N4" s="137"/>
      <c r="O4" s="126" t="s">
        <v>6</v>
      </c>
      <c r="P4" s="127"/>
      <c r="Q4" s="127"/>
      <c r="R4" s="127"/>
      <c r="S4" s="127"/>
      <c r="T4" s="127"/>
      <c r="U4" s="127"/>
      <c r="V4" s="99" t="s">
        <v>85</v>
      </c>
      <c r="W4" s="100"/>
      <c r="X4" s="101"/>
      <c r="Y4" s="101"/>
      <c r="Z4" s="102"/>
      <c r="AA4" s="103"/>
      <c r="AB4" s="99" t="s">
        <v>91</v>
      </c>
      <c r="AC4" s="100"/>
      <c r="AD4" s="101"/>
      <c r="AE4" s="101"/>
      <c r="AF4" s="102"/>
      <c r="AG4" s="103"/>
      <c r="AH4" s="115" t="s">
        <v>89</v>
      </c>
      <c r="AI4" s="115"/>
    </row>
    <row r="5" spans="1:35" s="14" customFormat="1" ht="29.25" customHeight="1">
      <c r="A5" s="120"/>
      <c r="B5" s="128" t="s">
        <v>8</v>
      </c>
      <c r="C5" s="119" t="s">
        <v>19</v>
      </c>
      <c r="D5" s="128" t="s">
        <v>2</v>
      </c>
      <c r="E5" s="119" t="s">
        <v>3</v>
      </c>
      <c r="F5" s="125"/>
      <c r="G5" s="130" t="s">
        <v>7</v>
      </c>
      <c r="H5" s="130"/>
      <c r="I5" s="130"/>
      <c r="J5" s="130"/>
      <c r="K5" s="131"/>
      <c r="L5" s="131"/>
      <c r="M5" s="124" t="s">
        <v>84</v>
      </c>
      <c r="N5" s="133" t="s">
        <v>18</v>
      </c>
      <c r="O5" s="109" t="s">
        <v>11</v>
      </c>
      <c r="P5" s="109" t="s">
        <v>46</v>
      </c>
      <c r="Q5" s="111" t="s">
        <v>12</v>
      </c>
      <c r="R5" s="113" t="s">
        <v>13</v>
      </c>
      <c r="S5" s="113" t="s">
        <v>34</v>
      </c>
      <c r="T5" s="113" t="s">
        <v>36</v>
      </c>
      <c r="U5" s="106" t="s">
        <v>35</v>
      </c>
      <c r="V5" s="108" t="s">
        <v>86</v>
      </c>
      <c r="W5" s="105"/>
      <c r="X5" s="104" t="s">
        <v>89</v>
      </c>
      <c r="Y5" s="105"/>
      <c r="Z5" s="104" t="s">
        <v>90</v>
      </c>
      <c r="AA5" s="105"/>
      <c r="AB5" s="108" t="s">
        <v>86</v>
      </c>
      <c r="AC5" s="105"/>
      <c r="AD5" s="104" t="s">
        <v>89</v>
      </c>
      <c r="AE5" s="105"/>
      <c r="AF5" s="104" t="s">
        <v>90</v>
      </c>
      <c r="AG5" s="105"/>
      <c r="AH5" s="115"/>
      <c r="AI5" s="115"/>
    </row>
    <row r="6" spans="1:35" s="14" customFormat="1" ht="67.5" customHeight="1" thickBot="1">
      <c r="A6" s="121"/>
      <c r="B6" s="129"/>
      <c r="C6" s="121"/>
      <c r="D6" s="129"/>
      <c r="E6" s="121"/>
      <c r="F6" s="121"/>
      <c r="G6" s="67" t="s">
        <v>14</v>
      </c>
      <c r="H6" s="67" t="s">
        <v>15</v>
      </c>
      <c r="I6" s="91" t="s">
        <v>16</v>
      </c>
      <c r="J6" s="67" t="s">
        <v>17</v>
      </c>
      <c r="K6" s="67" t="s">
        <v>37</v>
      </c>
      <c r="L6" s="67" t="s">
        <v>38</v>
      </c>
      <c r="M6" s="132"/>
      <c r="N6" s="134"/>
      <c r="O6" s="110"/>
      <c r="P6" s="110"/>
      <c r="Q6" s="112"/>
      <c r="R6" s="114"/>
      <c r="S6" s="114"/>
      <c r="T6" s="114"/>
      <c r="U6" s="107"/>
      <c r="V6" s="69" t="s">
        <v>87</v>
      </c>
      <c r="W6" s="70" t="s">
        <v>88</v>
      </c>
      <c r="X6" s="70" t="s">
        <v>87</v>
      </c>
      <c r="Y6" s="70" t="s">
        <v>88</v>
      </c>
      <c r="Z6" s="70" t="s">
        <v>87</v>
      </c>
      <c r="AA6" s="70" t="s">
        <v>88</v>
      </c>
      <c r="AB6" s="69" t="s">
        <v>87</v>
      </c>
      <c r="AC6" s="70" t="s">
        <v>88</v>
      </c>
      <c r="AD6" s="70" t="s">
        <v>87</v>
      </c>
      <c r="AE6" s="70" t="s">
        <v>88</v>
      </c>
      <c r="AF6" s="70" t="s">
        <v>87</v>
      </c>
      <c r="AG6" s="70" t="s">
        <v>88</v>
      </c>
      <c r="AH6" s="94" t="s">
        <v>16</v>
      </c>
      <c r="AI6" s="95" t="s">
        <v>17</v>
      </c>
    </row>
    <row r="7" spans="1:35" s="19" customFormat="1" ht="23.25" customHeight="1">
      <c r="A7" s="15"/>
      <c r="B7" s="22"/>
      <c r="C7" s="15"/>
      <c r="D7" s="22"/>
      <c r="E7" s="15"/>
      <c r="F7" s="16">
        <f t="shared" ref="F7:AI7" si="0">SUBTOTAL(9,F9:F6876)</f>
        <v>0</v>
      </c>
      <c r="G7" s="17">
        <f t="shared" si="0"/>
        <v>66644</v>
      </c>
      <c r="H7" s="17">
        <f t="shared" si="0"/>
        <v>11210</v>
      </c>
      <c r="I7" s="17">
        <f t="shared" si="0"/>
        <v>40</v>
      </c>
      <c r="J7" s="17">
        <f t="shared" si="0"/>
        <v>7537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17">
        <f t="shared" si="0"/>
        <v>66644</v>
      </c>
      <c r="O7" s="45">
        <f t="shared" si="0"/>
        <v>560856138.05000007</v>
      </c>
      <c r="P7" s="45">
        <f t="shared" si="0"/>
        <v>94095646.359999955</v>
      </c>
      <c r="Q7" s="17">
        <f t="shared" si="0"/>
        <v>128309749.78999998</v>
      </c>
      <c r="R7" s="17">
        <f t="shared" si="0"/>
        <v>689165887.83999979</v>
      </c>
      <c r="S7" s="17">
        <f t="shared" si="0"/>
        <v>0</v>
      </c>
      <c r="T7" s="17">
        <f t="shared" si="0"/>
        <v>560856138.05000007</v>
      </c>
      <c r="U7" s="17">
        <f t="shared" si="0"/>
        <v>689165887.83999979</v>
      </c>
      <c r="V7" s="68">
        <f t="shared" si="0"/>
        <v>33569</v>
      </c>
      <c r="W7" s="68">
        <f t="shared" si="0"/>
        <v>5522</v>
      </c>
      <c r="X7" s="68">
        <f t="shared" si="0"/>
        <v>283251807.52999991</v>
      </c>
      <c r="Y7" s="68">
        <f t="shared" si="0"/>
        <v>46420432.25999999</v>
      </c>
      <c r="Z7" s="68">
        <f t="shared" si="0"/>
        <v>346274494.84000003</v>
      </c>
      <c r="AA7" s="68">
        <f t="shared" si="0"/>
        <v>56952943.889999986</v>
      </c>
      <c r="AB7" s="68">
        <f t="shared" si="0"/>
        <v>33075</v>
      </c>
      <c r="AC7" s="68">
        <f t="shared" si="0"/>
        <v>5688</v>
      </c>
      <c r="AD7" s="68">
        <f t="shared" si="0"/>
        <v>277604330.52000004</v>
      </c>
      <c r="AE7" s="68">
        <f t="shared" si="0"/>
        <v>47675214.099999987</v>
      </c>
      <c r="AF7" s="68">
        <f t="shared" si="0"/>
        <v>342891392.99999988</v>
      </c>
      <c r="AG7" s="68">
        <f t="shared" si="0"/>
        <v>59658171.359999999</v>
      </c>
      <c r="AH7" s="68">
        <f t="shared" si="0"/>
        <v>2171281.6</v>
      </c>
      <c r="AI7" s="68">
        <f t="shared" si="0"/>
        <v>63160765.909999982</v>
      </c>
    </row>
    <row r="8" spans="1:35" s="98" customFormat="1" ht="16.5" customHeight="1">
      <c r="A8" s="96">
        <v>1</v>
      </c>
      <c r="B8" s="96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  <c r="H8" s="96">
        <v>8</v>
      </c>
      <c r="I8" s="96">
        <v>9</v>
      </c>
      <c r="J8" s="96">
        <v>10</v>
      </c>
      <c r="K8" s="96">
        <v>11</v>
      </c>
      <c r="L8" s="96">
        <v>12</v>
      </c>
      <c r="M8" s="96">
        <v>13</v>
      </c>
      <c r="N8" s="96">
        <v>14</v>
      </c>
      <c r="O8" s="97">
        <v>15</v>
      </c>
      <c r="P8" s="97"/>
      <c r="Q8" s="96">
        <v>16</v>
      </c>
      <c r="R8" s="96">
        <v>17</v>
      </c>
      <c r="S8" s="96">
        <v>18</v>
      </c>
      <c r="T8" s="96">
        <v>19</v>
      </c>
      <c r="U8" s="96">
        <v>20</v>
      </c>
      <c r="V8" s="98">
        <v>21</v>
      </c>
      <c r="W8" s="98">
        <v>22</v>
      </c>
      <c r="X8" s="98">
        <v>23</v>
      </c>
      <c r="Y8" s="98">
        <v>24</v>
      </c>
      <c r="Z8" s="98">
        <v>25</v>
      </c>
      <c r="AA8" s="98">
        <v>26</v>
      </c>
      <c r="AB8" s="98">
        <v>27</v>
      </c>
      <c r="AC8" s="98">
        <v>28</v>
      </c>
      <c r="AD8" s="98">
        <v>29</v>
      </c>
      <c r="AE8" s="98">
        <v>30</v>
      </c>
      <c r="AF8" s="98">
        <v>31</v>
      </c>
      <c r="AG8" s="98">
        <v>32</v>
      </c>
      <c r="AH8" s="98">
        <v>33</v>
      </c>
      <c r="AI8" s="98">
        <v>34</v>
      </c>
    </row>
    <row r="9" spans="1:35" s="21" customFormat="1">
      <c r="A9" s="1">
        <v>45658</v>
      </c>
      <c r="B9" s="21" t="s">
        <v>81</v>
      </c>
      <c r="C9" s="2" t="s">
        <v>82</v>
      </c>
      <c r="D9" s="21" t="s">
        <v>22</v>
      </c>
      <c r="E9" s="2" t="s">
        <v>23</v>
      </c>
      <c r="F9" s="11">
        <v>0</v>
      </c>
      <c r="G9" s="12">
        <v>15</v>
      </c>
      <c r="H9" s="12">
        <v>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15</v>
      </c>
      <c r="O9" s="44">
        <v>128116.65</v>
      </c>
      <c r="P9" s="44">
        <v>17082.22</v>
      </c>
      <c r="Q9" s="12">
        <v>75138.259999999995</v>
      </c>
      <c r="R9" s="12">
        <v>203254.91</v>
      </c>
      <c r="S9" s="12">
        <v>0</v>
      </c>
      <c r="T9" s="12">
        <v>128116.65</v>
      </c>
      <c r="U9" s="12">
        <v>203254.91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15</v>
      </c>
      <c r="AC9" s="12">
        <v>2</v>
      </c>
      <c r="AD9" s="12">
        <v>128116.65</v>
      </c>
      <c r="AE9" s="12">
        <v>17082.22</v>
      </c>
      <c r="AF9" s="84">
        <v>203254.91</v>
      </c>
      <c r="AG9" s="84">
        <v>27100.66</v>
      </c>
      <c r="AH9" s="92">
        <v>0</v>
      </c>
      <c r="AI9" s="92">
        <v>0</v>
      </c>
    </row>
    <row r="10" spans="1:35" s="21" customFormat="1">
      <c r="A10" s="1">
        <v>45658</v>
      </c>
      <c r="B10" s="21" t="s">
        <v>81</v>
      </c>
      <c r="C10" s="2" t="s">
        <v>82</v>
      </c>
      <c r="D10" s="21" t="s">
        <v>44</v>
      </c>
      <c r="E10" s="2" t="s">
        <v>45</v>
      </c>
      <c r="F10" s="11">
        <v>0</v>
      </c>
      <c r="G10" s="12">
        <v>97</v>
      </c>
      <c r="H10" s="12">
        <v>22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97</v>
      </c>
      <c r="O10" s="44">
        <v>828487.67</v>
      </c>
      <c r="P10" s="44">
        <v>187904.42</v>
      </c>
      <c r="Q10" s="12">
        <v>326808.12</v>
      </c>
      <c r="R10" s="12">
        <v>1155295.79</v>
      </c>
      <c r="S10" s="12">
        <v>0</v>
      </c>
      <c r="T10" s="12">
        <v>828487.67</v>
      </c>
      <c r="U10" s="12">
        <v>1155295.79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97</v>
      </c>
      <c r="AC10" s="12">
        <v>22</v>
      </c>
      <c r="AD10" s="12">
        <v>828487.67</v>
      </c>
      <c r="AE10" s="12">
        <v>187904.42</v>
      </c>
      <c r="AF10" s="84">
        <v>1155295.79</v>
      </c>
      <c r="AG10" s="84">
        <v>262025.83</v>
      </c>
      <c r="AH10" s="92">
        <v>0</v>
      </c>
      <c r="AI10" s="92">
        <v>0</v>
      </c>
    </row>
    <row r="11" spans="1:35" s="21" customFormat="1">
      <c r="A11" s="1">
        <v>45658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2">
        <v>10</v>
      </c>
      <c r="H11" s="12">
        <v>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10</v>
      </c>
      <c r="O11" s="44">
        <v>83790.399999999994</v>
      </c>
      <c r="P11" s="44">
        <v>8379.0400000000009</v>
      </c>
      <c r="Q11" s="12">
        <v>0</v>
      </c>
      <c r="R11" s="12">
        <v>83790.399999999994</v>
      </c>
      <c r="S11" s="12">
        <v>0</v>
      </c>
      <c r="T11" s="12">
        <v>83790.399999999994</v>
      </c>
      <c r="U11" s="12">
        <v>83790.399999999994</v>
      </c>
      <c r="V11" s="12">
        <v>10</v>
      </c>
      <c r="W11" s="12">
        <v>1</v>
      </c>
      <c r="X11" s="12">
        <v>83790.399999999994</v>
      </c>
      <c r="Y11" s="12">
        <v>8379.0400000000009</v>
      </c>
      <c r="Z11" s="12">
        <v>83790.399999999994</v>
      </c>
      <c r="AA11" s="12">
        <v>8379.0400000000009</v>
      </c>
      <c r="AB11" s="12">
        <v>0</v>
      </c>
      <c r="AC11" s="12">
        <v>0</v>
      </c>
      <c r="AD11" s="12">
        <v>0</v>
      </c>
      <c r="AE11" s="12">
        <v>0</v>
      </c>
      <c r="AF11" s="84">
        <v>0</v>
      </c>
      <c r="AG11" s="84">
        <v>0</v>
      </c>
      <c r="AH11" s="92">
        <v>0</v>
      </c>
      <c r="AI11" s="92">
        <v>0</v>
      </c>
    </row>
    <row r="12" spans="1:35" s="21" customFormat="1">
      <c r="A12" s="1">
        <v>45658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2">
        <v>355</v>
      </c>
      <c r="H12" s="12">
        <v>57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355</v>
      </c>
      <c r="O12" s="44">
        <v>2974559.2</v>
      </c>
      <c r="P12" s="44">
        <v>477605.28</v>
      </c>
      <c r="Q12" s="12">
        <v>-163652.15</v>
      </c>
      <c r="R12" s="12">
        <v>2810907.05</v>
      </c>
      <c r="S12" s="12">
        <v>0</v>
      </c>
      <c r="T12" s="12">
        <v>2974559.2</v>
      </c>
      <c r="U12" s="12">
        <v>2810907.05</v>
      </c>
      <c r="V12" s="12">
        <v>355</v>
      </c>
      <c r="W12" s="12">
        <v>57</v>
      </c>
      <c r="X12" s="12">
        <v>2974559.2</v>
      </c>
      <c r="Y12" s="12">
        <v>477605.28</v>
      </c>
      <c r="Z12" s="12">
        <v>2810907.05</v>
      </c>
      <c r="AA12" s="12">
        <v>451029.18</v>
      </c>
      <c r="AB12" s="12">
        <v>0</v>
      </c>
      <c r="AC12" s="12">
        <v>0</v>
      </c>
      <c r="AD12" s="12">
        <v>0</v>
      </c>
      <c r="AE12" s="12">
        <v>0</v>
      </c>
      <c r="AF12" s="84">
        <v>0</v>
      </c>
      <c r="AG12" s="84">
        <v>0</v>
      </c>
      <c r="AH12" s="92">
        <v>0</v>
      </c>
      <c r="AI12" s="92">
        <v>0</v>
      </c>
    </row>
    <row r="13" spans="1:35" s="21" customFormat="1">
      <c r="A13" s="1">
        <v>45658</v>
      </c>
      <c r="B13" s="21" t="s">
        <v>30</v>
      </c>
      <c r="C13" s="2" t="s">
        <v>31</v>
      </c>
      <c r="D13" s="21" t="s">
        <v>44</v>
      </c>
      <c r="E13" s="2" t="s">
        <v>45</v>
      </c>
      <c r="F13" s="11">
        <v>0</v>
      </c>
      <c r="G13" s="12">
        <v>57</v>
      </c>
      <c r="H13" s="12">
        <v>2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57</v>
      </c>
      <c r="O13" s="44">
        <v>477605.28</v>
      </c>
      <c r="P13" s="44">
        <v>16758.080000000002</v>
      </c>
      <c r="Q13" s="12">
        <v>-8314.43</v>
      </c>
      <c r="R13" s="12">
        <v>469290.85</v>
      </c>
      <c r="S13" s="12">
        <v>0</v>
      </c>
      <c r="T13" s="12">
        <v>477605.28</v>
      </c>
      <c r="U13" s="12">
        <v>469290.85</v>
      </c>
      <c r="V13" s="12">
        <v>57</v>
      </c>
      <c r="W13" s="12">
        <v>2</v>
      </c>
      <c r="X13" s="12">
        <v>477605.28</v>
      </c>
      <c r="Y13" s="12">
        <v>16758.080000000002</v>
      </c>
      <c r="Z13" s="12">
        <v>469290.85</v>
      </c>
      <c r="AA13" s="12">
        <v>16461.14</v>
      </c>
      <c r="AB13" s="12">
        <v>0</v>
      </c>
      <c r="AC13" s="12">
        <v>0</v>
      </c>
      <c r="AD13" s="12">
        <v>0</v>
      </c>
      <c r="AE13" s="12">
        <v>0</v>
      </c>
      <c r="AF13" s="84">
        <v>0</v>
      </c>
      <c r="AG13" s="84">
        <v>0</v>
      </c>
      <c r="AH13" s="92">
        <v>0</v>
      </c>
      <c r="AI13" s="92">
        <v>0</v>
      </c>
    </row>
    <row r="14" spans="1:35" s="21" customFormat="1">
      <c r="A14" s="1">
        <v>45658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2">
        <v>28</v>
      </c>
      <c r="H14" s="12">
        <v>6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28</v>
      </c>
      <c r="O14" s="44">
        <v>239151.08</v>
      </c>
      <c r="P14" s="44">
        <v>51246.66</v>
      </c>
      <c r="Q14" s="12">
        <v>0</v>
      </c>
      <c r="R14" s="12">
        <v>239151.08</v>
      </c>
      <c r="S14" s="12">
        <v>0</v>
      </c>
      <c r="T14" s="12">
        <v>239151.08</v>
      </c>
      <c r="U14" s="12">
        <v>239151.08</v>
      </c>
      <c r="V14" s="12">
        <v>28</v>
      </c>
      <c r="W14" s="12">
        <v>6</v>
      </c>
      <c r="X14" s="12">
        <v>239151.08</v>
      </c>
      <c r="Y14" s="12">
        <v>51246.66</v>
      </c>
      <c r="Z14" s="12">
        <v>239151.08</v>
      </c>
      <c r="AA14" s="12">
        <v>51246.66</v>
      </c>
      <c r="AB14" s="12">
        <v>0</v>
      </c>
      <c r="AC14" s="12">
        <v>0</v>
      </c>
      <c r="AD14" s="12">
        <v>0</v>
      </c>
      <c r="AE14" s="12">
        <v>0</v>
      </c>
      <c r="AF14" s="84">
        <v>0</v>
      </c>
      <c r="AG14" s="84">
        <v>0</v>
      </c>
      <c r="AH14" s="92">
        <v>0</v>
      </c>
      <c r="AI14" s="92">
        <v>0</v>
      </c>
    </row>
    <row r="15" spans="1:35" s="21" customFormat="1">
      <c r="A15" s="1">
        <v>45658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2">
        <v>140</v>
      </c>
      <c r="H15" s="12">
        <v>27</v>
      </c>
      <c r="I15" s="12">
        <v>0</v>
      </c>
      <c r="J15" s="12">
        <v>2</v>
      </c>
      <c r="K15" s="12">
        <v>0</v>
      </c>
      <c r="L15" s="12">
        <v>0</v>
      </c>
      <c r="M15" s="12">
        <v>0</v>
      </c>
      <c r="N15" s="12">
        <v>140</v>
      </c>
      <c r="O15" s="44">
        <v>1195755.3999999999</v>
      </c>
      <c r="P15" s="44">
        <v>230609.97</v>
      </c>
      <c r="Q15" s="12">
        <v>659257.23</v>
      </c>
      <c r="R15" s="12">
        <v>1855012.63</v>
      </c>
      <c r="S15" s="12">
        <v>0</v>
      </c>
      <c r="T15" s="12">
        <v>1195755.3999999999</v>
      </c>
      <c r="U15" s="12">
        <v>1855012.63</v>
      </c>
      <c r="V15" s="12">
        <v>132</v>
      </c>
      <c r="W15" s="12">
        <v>23</v>
      </c>
      <c r="X15" s="12">
        <v>1127426.52</v>
      </c>
      <c r="Y15" s="12">
        <v>196445.53</v>
      </c>
      <c r="Z15" s="12">
        <v>1749011.91</v>
      </c>
      <c r="AA15" s="12">
        <v>304752.08</v>
      </c>
      <c r="AB15" s="12">
        <v>8</v>
      </c>
      <c r="AC15" s="12">
        <v>4</v>
      </c>
      <c r="AD15" s="12">
        <v>68328.88</v>
      </c>
      <c r="AE15" s="12">
        <v>34164.44</v>
      </c>
      <c r="AF15" s="84">
        <v>106000.72</v>
      </c>
      <c r="AG15" s="84">
        <v>53000.36</v>
      </c>
      <c r="AH15" s="92">
        <v>0</v>
      </c>
      <c r="AI15" s="92">
        <v>17082.22</v>
      </c>
    </row>
    <row r="16" spans="1:35" s="21" customFormat="1">
      <c r="A16" s="1">
        <v>45658</v>
      </c>
      <c r="B16" s="21" t="s">
        <v>32</v>
      </c>
      <c r="C16" s="2" t="s">
        <v>33</v>
      </c>
      <c r="D16" s="21" t="s">
        <v>44</v>
      </c>
      <c r="E16" s="2" t="s">
        <v>45</v>
      </c>
      <c r="F16" s="11">
        <v>0</v>
      </c>
      <c r="G16" s="12">
        <v>440</v>
      </c>
      <c r="H16" s="12">
        <v>112</v>
      </c>
      <c r="I16" s="12">
        <v>0</v>
      </c>
      <c r="J16" s="12">
        <v>4</v>
      </c>
      <c r="K16" s="12">
        <v>0</v>
      </c>
      <c r="L16" s="12">
        <v>0</v>
      </c>
      <c r="M16" s="12">
        <v>0</v>
      </c>
      <c r="N16" s="12">
        <v>440</v>
      </c>
      <c r="O16" s="44">
        <v>3758088.4</v>
      </c>
      <c r="P16" s="44">
        <v>956604.32</v>
      </c>
      <c r="Q16" s="12">
        <v>364469.79</v>
      </c>
      <c r="R16" s="12">
        <v>4122558.19</v>
      </c>
      <c r="S16" s="12">
        <v>0</v>
      </c>
      <c r="T16" s="12">
        <v>3758088.4</v>
      </c>
      <c r="U16" s="12">
        <v>4122558.19</v>
      </c>
      <c r="V16" s="12">
        <v>415</v>
      </c>
      <c r="W16" s="12">
        <v>106</v>
      </c>
      <c r="X16" s="12">
        <v>3544560.65</v>
      </c>
      <c r="Y16" s="12">
        <v>905357.66</v>
      </c>
      <c r="Z16" s="12">
        <v>3888321.94</v>
      </c>
      <c r="AA16" s="12">
        <v>993161.76</v>
      </c>
      <c r="AB16" s="12">
        <v>25</v>
      </c>
      <c r="AC16" s="12">
        <v>6</v>
      </c>
      <c r="AD16" s="12">
        <v>213527.75</v>
      </c>
      <c r="AE16" s="12">
        <v>51246.66</v>
      </c>
      <c r="AF16" s="84">
        <v>234236.25</v>
      </c>
      <c r="AG16" s="84">
        <v>56216.7</v>
      </c>
      <c r="AH16" s="92">
        <v>0</v>
      </c>
      <c r="AI16" s="92">
        <v>34164.44</v>
      </c>
    </row>
    <row r="17" spans="1:35" s="21" customFormat="1">
      <c r="A17" s="1">
        <v>45658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2">
        <v>645</v>
      </c>
      <c r="H17" s="12">
        <v>67</v>
      </c>
      <c r="I17" s="12">
        <v>0</v>
      </c>
      <c r="J17" s="12">
        <v>61</v>
      </c>
      <c r="K17" s="12">
        <v>0</v>
      </c>
      <c r="L17" s="12">
        <v>0</v>
      </c>
      <c r="M17" s="12">
        <v>0</v>
      </c>
      <c r="N17" s="12">
        <v>645</v>
      </c>
      <c r="O17" s="44">
        <v>5404480.7999999998</v>
      </c>
      <c r="P17" s="44">
        <v>561395.68000000005</v>
      </c>
      <c r="Q17" s="12">
        <v>0</v>
      </c>
      <c r="R17" s="12">
        <v>5404480.7999999998</v>
      </c>
      <c r="S17" s="12">
        <v>0</v>
      </c>
      <c r="T17" s="12">
        <v>5404480.7999999998</v>
      </c>
      <c r="U17" s="12">
        <v>5404480.7999999998</v>
      </c>
      <c r="V17" s="12">
        <v>290</v>
      </c>
      <c r="W17" s="12">
        <v>23</v>
      </c>
      <c r="X17" s="12">
        <v>2429921.6</v>
      </c>
      <c r="Y17" s="12">
        <v>192717.92</v>
      </c>
      <c r="Z17" s="12">
        <v>2429921.6</v>
      </c>
      <c r="AA17" s="12">
        <v>192717.92</v>
      </c>
      <c r="AB17" s="12">
        <v>355</v>
      </c>
      <c r="AC17" s="12">
        <v>44</v>
      </c>
      <c r="AD17" s="12">
        <v>2974559.2</v>
      </c>
      <c r="AE17" s="12">
        <v>368677.76</v>
      </c>
      <c r="AF17" s="84">
        <v>2974559.2</v>
      </c>
      <c r="AG17" s="84">
        <v>368677.76</v>
      </c>
      <c r="AH17" s="92">
        <v>0</v>
      </c>
      <c r="AI17" s="92">
        <v>511121.44</v>
      </c>
    </row>
    <row r="18" spans="1:35" s="21" customFormat="1">
      <c r="A18" s="1">
        <v>45658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2">
        <v>7760</v>
      </c>
      <c r="H18" s="12">
        <v>1262</v>
      </c>
      <c r="I18" s="12">
        <v>3</v>
      </c>
      <c r="J18" s="12">
        <v>825</v>
      </c>
      <c r="K18" s="12">
        <v>0</v>
      </c>
      <c r="L18" s="12">
        <v>0</v>
      </c>
      <c r="M18" s="12">
        <v>0</v>
      </c>
      <c r="N18" s="12">
        <v>7760</v>
      </c>
      <c r="O18" s="44">
        <v>65159059.399999999</v>
      </c>
      <c r="P18" s="44">
        <v>10574348.48</v>
      </c>
      <c r="Q18" s="12">
        <v>12651896.720000001</v>
      </c>
      <c r="R18" s="12">
        <v>77810956.120000005</v>
      </c>
      <c r="S18" s="12">
        <v>0</v>
      </c>
      <c r="T18" s="12">
        <v>65159059.399999999</v>
      </c>
      <c r="U18" s="12">
        <v>77810956.120000005</v>
      </c>
      <c r="V18" s="12">
        <v>3619</v>
      </c>
      <c r="W18" s="12">
        <v>608</v>
      </c>
      <c r="X18" s="12">
        <v>30415551.760000002</v>
      </c>
      <c r="Y18" s="12">
        <v>5094456.32</v>
      </c>
      <c r="Z18" s="12">
        <v>36376096.630000003</v>
      </c>
      <c r="AA18" s="12">
        <v>6099729.7699999996</v>
      </c>
      <c r="AB18" s="12">
        <v>4141</v>
      </c>
      <c r="AC18" s="12">
        <v>654</v>
      </c>
      <c r="AD18" s="12">
        <v>34743507.640000001</v>
      </c>
      <c r="AE18" s="12">
        <v>5479892.1600000001</v>
      </c>
      <c r="AF18" s="84">
        <v>41434859.490000002</v>
      </c>
      <c r="AG18" s="84">
        <v>6559569.1500000004</v>
      </c>
      <c r="AH18" s="92">
        <v>162846.12</v>
      </c>
      <c r="AI18" s="92">
        <v>6912708</v>
      </c>
    </row>
    <row r="19" spans="1:35" s="21" customFormat="1">
      <c r="A19" s="1">
        <v>45658</v>
      </c>
      <c r="B19" s="21" t="s">
        <v>28</v>
      </c>
      <c r="C19" s="2" t="s">
        <v>29</v>
      </c>
      <c r="D19" s="21" t="s">
        <v>44</v>
      </c>
      <c r="E19" s="2" t="s">
        <v>45</v>
      </c>
      <c r="F19" s="11">
        <v>0</v>
      </c>
      <c r="G19" s="12">
        <v>5035</v>
      </c>
      <c r="H19" s="12">
        <v>678</v>
      </c>
      <c r="I19" s="12">
        <v>6</v>
      </c>
      <c r="J19" s="12">
        <v>695</v>
      </c>
      <c r="K19" s="12">
        <v>0</v>
      </c>
      <c r="L19" s="12">
        <v>0</v>
      </c>
      <c r="M19" s="12">
        <v>0</v>
      </c>
      <c r="N19" s="12">
        <v>5035</v>
      </c>
      <c r="O19" s="44">
        <v>42463884.399999999</v>
      </c>
      <c r="P19" s="44">
        <v>5680989.1200000001</v>
      </c>
      <c r="Q19" s="12">
        <v>2833541.78</v>
      </c>
      <c r="R19" s="12">
        <v>45297426.18</v>
      </c>
      <c r="S19" s="12">
        <v>0</v>
      </c>
      <c r="T19" s="12">
        <v>42463884.399999999</v>
      </c>
      <c r="U19" s="12">
        <v>45297426.18</v>
      </c>
      <c r="V19" s="12">
        <v>2237</v>
      </c>
      <c r="W19" s="12">
        <v>318</v>
      </c>
      <c r="X19" s="12">
        <v>19019330.48</v>
      </c>
      <c r="Y19" s="12">
        <v>2664534.7200000002</v>
      </c>
      <c r="Z19" s="12">
        <v>20289992.120000001</v>
      </c>
      <c r="AA19" s="12">
        <v>2846384.55</v>
      </c>
      <c r="AB19" s="12">
        <v>2798</v>
      </c>
      <c r="AC19" s="12">
        <v>360</v>
      </c>
      <c r="AD19" s="12">
        <v>23444553.920000002</v>
      </c>
      <c r="AE19" s="12">
        <v>3016454.4</v>
      </c>
      <c r="AF19" s="84">
        <v>25007434.059999999</v>
      </c>
      <c r="AG19" s="84">
        <v>3222322.18</v>
      </c>
      <c r="AH19" s="92">
        <v>325692.24</v>
      </c>
      <c r="AI19" s="92">
        <v>5823432.7999999998</v>
      </c>
    </row>
    <row r="20" spans="1:35" s="21" customFormat="1">
      <c r="A20" s="1">
        <v>45689</v>
      </c>
      <c r="B20" s="21" t="s">
        <v>81</v>
      </c>
      <c r="C20" s="2" t="s">
        <v>82</v>
      </c>
      <c r="D20" s="21" t="s">
        <v>22</v>
      </c>
      <c r="E20" s="2" t="s">
        <v>23</v>
      </c>
      <c r="F20" s="11">
        <v>0</v>
      </c>
      <c r="G20" s="11">
        <v>11</v>
      </c>
      <c r="H20" s="11">
        <v>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35">
        <v>11</v>
      </c>
      <c r="O20" s="44">
        <v>93952.21</v>
      </c>
      <c r="P20" s="44">
        <v>42705.55</v>
      </c>
      <c r="Q20" s="13">
        <v>109757.61</v>
      </c>
      <c r="R20" s="12">
        <v>203709.82</v>
      </c>
      <c r="S20" s="12">
        <v>0</v>
      </c>
      <c r="T20" s="12">
        <v>93952.21</v>
      </c>
      <c r="U20" s="12">
        <v>203709.82</v>
      </c>
      <c r="V20" s="2">
        <v>9</v>
      </c>
      <c r="W20" s="2">
        <v>3</v>
      </c>
      <c r="X20" s="2">
        <v>76869.990000000005</v>
      </c>
      <c r="Y20" s="2">
        <v>25623.33</v>
      </c>
      <c r="Z20" s="2">
        <v>166671.67999999999</v>
      </c>
      <c r="AA20" s="2">
        <v>55557.22</v>
      </c>
      <c r="AB20" s="2">
        <v>2</v>
      </c>
      <c r="AC20" s="2">
        <v>2</v>
      </c>
      <c r="AD20" s="2">
        <v>17082.22</v>
      </c>
      <c r="AE20" s="2">
        <v>17082.22</v>
      </c>
      <c r="AF20" s="72">
        <v>37038.14</v>
      </c>
      <c r="AG20" s="72">
        <v>37038.14</v>
      </c>
      <c r="AH20" s="93">
        <v>0</v>
      </c>
      <c r="AI20" s="93">
        <v>0</v>
      </c>
    </row>
    <row r="21" spans="1:35" s="21" customFormat="1">
      <c r="A21" s="1">
        <v>45689</v>
      </c>
      <c r="B21" s="21" t="s">
        <v>81</v>
      </c>
      <c r="C21" s="2" t="s">
        <v>82</v>
      </c>
      <c r="D21" s="21" t="s">
        <v>44</v>
      </c>
      <c r="E21" s="2" t="s">
        <v>45</v>
      </c>
      <c r="F21" s="11">
        <v>0</v>
      </c>
      <c r="G21" s="11">
        <v>95</v>
      </c>
      <c r="H21" s="11">
        <v>20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5">
        <v>95</v>
      </c>
      <c r="O21" s="44">
        <v>811405.45</v>
      </c>
      <c r="P21" s="44">
        <v>170822.2</v>
      </c>
      <c r="Q21" s="13">
        <v>339887.11</v>
      </c>
      <c r="R21" s="12">
        <v>1151292.56</v>
      </c>
      <c r="S21" s="12">
        <v>0</v>
      </c>
      <c r="T21" s="12">
        <v>811405.45</v>
      </c>
      <c r="U21" s="12">
        <v>1151292.56</v>
      </c>
      <c r="V21" s="2">
        <v>93</v>
      </c>
      <c r="W21" s="2">
        <v>20</v>
      </c>
      <c r="X21" s="2">
        <v>794323.23</v>
      </c>
      <c r="Y21" s="2">
        <v>170822.2</v>
      </c>
      <c r="Z21" s="2">
        <v>1134210.3400000001</v>
      </c>
      <c r="AA21" s="2">
        <v>246352.63</v>
      </c>
      <c r="AB21" s="2">
        <v>2</v>
      </c>
      <c r="AC21" s="2">
        <v>0</v>
      </c>
      <c r="AD21" s="2">
        <v>17082.22</v>
      </c>
      <c r="AE21" s="2">
        <v>0</v>
      </c>
      <c r="AF21" s="72">
        <v>17082.22</v>
      </c>
      <c r="AG21" s="72">
        <v>0</v>
      </c>
      <c r="AH21" s="92">
        <v>0</v>
      </c>
      <c r="AI21" s="92">
        <v>0</v>
      </c>
    </row>
    <row r="22" spans="1:35" s="21" customFormat="1">
      <c r="A22" s="1">
        <v>45689</v>
      </c>
      <c r="B22" s="21" t="s">
        <v>30</v>
      </c>
      <c r="C22" s="2" t="s">
        <v>31</v>
      </c>
      <c r="D22" s="21" t="s">
        <v>20</v>
      </c>
      <c r="E22" s="2" t="s">
        <v>21</v>
      </c>
      <c r="F22" s="11">
        <v>0</v>
      </c>
      <c r="G22" s="11">
        <v>7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5">
        <v>7</v>
      </c>
      <c r="O22" s="44">
        <v>58653.279999999999</v>
      </c>
      <c r="P22" s="44">
        <v>0</v>
      </c>
      <c r="Q22" s="13">
        <v>0</v>
      </c>
      <c r="R22" s="12">
        <v>58653.279999999999</v>
      </c>
      <c r="S22" s="12">
        <v>0</v>
      </c>
      <c r="T22" s="12">
        <v>58653.279999999999</v>
      </c>
      <c r="U22" s="12">
        <v>58653.279999999999</v>
      </c>
      <c r="V22" s="2">
        <v>7</v>
      </c>
      <c r="W22" s="2">
        <v>0</v>
      </c>
      <c r="X22" s="2">
        <v>58653.279999999999</v>
      </c>
      <c r="Y22" s="2">
        <v>0</v>
      </c>
      <c r="Z22" s="2">
        <v>58653.279999999999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72">
        <v>0</v>
      </c>
      <c r="AG22" s="72">
        <v>0</v>
      </c>
      <c r="AH22" s="92">
        <v>0</v>
      </c>
      <c r="AI22" s="92">
        <v>0</v>
      </c>
    </row>
    <row r="23" spans="1:35" s="21" customFormat="1">
      <c r="A23" s="1">
        <v>45689</v>
      </c>
      <c r="B23" s="21" t="s">
        <v>30</v>
      </c>
      <c r="C23" s="2" t="s">
        <v>31</v>
      </c>
      <c r="D23" s="21" t="s">
        <v>22</v>
      </c>
      <c r="E23" s="2" t="s">
        <v>23</v>
      </c>
      <c r="F23" s="11">
        <v>0</v>
      </c>
      <c r="G23" s="11">
        <v>294</v>
      </c>
      <c r="H23" s="11">
        <v>33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5">
        <v>294</v>
      </c>
      <c r="O23" s="44">
        <v>2463437.7599999998</v>
      </c>
      <c r="P23" s="44">
        <v>276508.32</v>
      </c>
      <c r="Q23" s="13">
        <v>343577.82</v>
      </c>
      <c r="R23" s="12">
        <v>2807015.58</v>
      </c>
      <c r="S23" s="12">
        <v>0</v>
      </c>
      <c r="T23" s="12">
        <v>2463437.7599999998</v>
      </c>
      <c r="U23" s="12">
        <v>2807015.58</v>
      </c>
      <c r="V23" s="2">
        <v>294</v>
      </c>
      <c r="W23" s="2">
        <v>33</v>
      </c>
      <c r="X23" s="2">
        <v>2463437.7599999998</v>
      </c>
      <c r="Y23" s="2">
        <v>276508.32</v>
      </c>
      <c r="Z23" s="2">
        <v>2807015.58</v>
      </c>
      <c r="AA23" s="2">
        <v>316431.15000000002</v>
      </c>
      <c r="AB23" s="2">
        <v>0</v>
      </c>
      <c r="AC23" s="2">
        <v>0</v>
      </c>
      <c r="AD23" s="2">
        <v>0</v>
      </c>
      <c r="AE23" s="2">
        <v>0</v>
      </c>
      <c r="AF23" s="72">
        <v>0</v>
      </c>
      <c r="AG23" s="72">
        <v>0</v>
      </c>
      <c r="AH23" s="92">
        <v>0</v>
      </c>
      <c r="AI23" s="92">
        <v>0</v>
      </c>
    </row>
    <row r="24" spans="1:35" s="21" customFormat="1">
      <c r="A24" s="1">
        <v>45689</v>
      </c>
      <c r="B24" s="21" t="s">
        <v>30</v>
      </c>
      <c r="C24" s="2" t="s">
        <v>31</v>
      </c>
      <c r="D24" s="21" t="s">
        <v>44</v>
      </c>
      <c r="E24" s="2" t="s">
        <v>45</v>
      </c>
      <c r="F24" s="11">
        <v>0</v>
      </c>
      <c r="G24" s="11">
        <v>62</v>
      </c>
      <c r="H24" s="11">
        <v>5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5">
        <v>62</v>
      </c>
      <c r="O24" s="44">
        <v>519500.48</v>
      </c>
      <c r="P24" s="44">
        <v>41895.199999999997</v>
      </c>
      <c r="Q24" s="13">
        <v>-52102.78</v>
      </c>
      <c r="R24" s="12">
        <v>467397.7</v>
      </c>
      <c r="S24" s="12">
        <v>0</v>
      </c>
      <c r="T24" s="12">
        <v>519500.48</v>
      </c>
      <c r="U24" s="12">
        <v>467397.7</v>
      </c>
      <c r="V24" s="2">
        <v>62</v>
      </c>
      <c r="W24" s="2">
        <v>5</v>
      </c>
      <c r="X24" s="2">
        <v>519500.48</v>
      </c>
      <c r="Y24" s="2">
        <v>41895.199999999997</v>
      </c>
      <c r="Z24" s="2">
        <v>467397.7</v>
      </c>
      <c r="AA24" s="2">
        <v>37553.300000000003</v>
      </c>
      <c r="AB24" s="2">
        <v>0</v>
      </c>
      <c r="AC24" s="2">
        <v>0</v>
      </c>
      <c r="AD24" s="2">
        <v>0</v>
      </c>
      <c r="AE24" s="2">
        <v>0</v>
      </c>
      <c r="AF24" s="72">
        <v>0</v>
      </c>
      <c r="AG24" s="72">
        <v>0</v>
      </c>
      <c r="AH24" s="92">
        <v>0</v>
      </c>
      <c r="AI24" s="92">
        <v>0</v>
      </c>
    </row>
    <row r="25" spans="1:35" s="21" customFormat="1">
      <c r="A25" s="1">
        <v>45689</v>
      </c>
      <c r="B25" s="21" t="s">
        <v>32</v>
      </c>
      <c r="C25" s="2" t="s">
        <v>33</v>
      </c>
      <c r="D25" s="21" t="s">
        <v>20</v>
      </c>
      <c r="E25" s="2" t="s">
        <v>21</v>
      </c>
      <c r="F25" s="11">
        <v>0</v>
      </c>
      <c r="G25" s="11">
        <v>13</v>
      </c>
      <c r="H25" s="11">
        <v>5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35">
        <v>13</v>
      </c>
      <c r="O25" s="44">
        <v>111034.43</v>
      </c>
      <c r="P25" s="44">
        <v>42705.55</v>
      </c>
      <c r="Q25" s="13">
        <v>0</v>
      </c>
      <c r="R25" s="12">
        <v>111034.43</v>
      </c>
      <c r="S25" s="12">
        <v>0</v>
      </c>
      <c r="T25" s="12">
        <v>111034.43</v>
      </c>
      <c r="U25" s="12">
        <v>111034.43</v>
      </c>
      <c r="V25" s="2">
        <v>12</v>
      </c>
      <c r="W25" s="2">
        <v>5</v>
      </c>
      <c r="X25" s="2">
        <v>102493.32</v>
      </c>
      <c r="Y25" s="2">
        <v>42705.55</v>
      </c>
      <c r="Z25" s="2">
        <v>102493.32</v>
      </c>
      <c r="AA25" s="2">
        <v>42705.55</v>
      </c>
      <c r="AB25" s="2">
        <v>1</v>
      </c>
      <c r="AC25" s="2">
        <v>0</v>
      </c>
      <c r="AD25" s="2">
        <v>8541.11</v>
      </c>
      <c r="AE25" s="2">
        <v>0</v>
      </c>
      <c r="AF25" s="72">
        <v>8541.11</v>
      </c>
      <c r="AG25" s="72">
        <v>0</v>
      </c>
      <c r="AH25" s="92">
        <v>0</v>
      </c>
      <c r="AI25" s="92">
        <v>0</v>
      </c>
    </row>
    <row r="26" spans="1:35" s="21" customFormat="1">
      <c r="A26" s="1">
        <v>45689</v>
      </c>
      <c r="B26" s="21" t="s">
        <v>32</v>
      </c>
      <c r="C26" s="2" t="s">
        <v>33</v>
      </c>
      <c r="D26" s="21" t="s">
        <v>22</v>
      </c>
      <c r="E26" s="2" t="s">
        <v>23</v>
      </c>
      <c r="F26" s="11">
        <v>0</v>
      </c>
      <c r="G26" s="11">
        <v>163</v>
      </c>
      <c r="H26" s="11">
        <v>33</v>
      </c>
      <c r="I26" s="11">
        <v>0</v>
      </c>
      <c r="J26" s="11">
        <v>7</v>
      </c>
      <c r="K26" s="11">
        <v>0</v>
      </c>
      <c r="L26" s="11">
        <v>0</v>
      </c>
      <c r="M26" s="11">
        <v>0</v>
      </c>
      <c r="N26" s="35">
        <v>163</v>
      </c>
      <c r="O26" s="44">
        <v>1392200.93</v>
      </c>
      <c r="P26" s="44">
        <v>281856.63</v>
      </c>
      <c r="Q26" s="13">
        <v>457805.89</v>
      </c>
      <c r="R26" s="12">
        <v>1850006.82</v>
      </c>
      <c r="S26" s="12">
        <v>0</v>
      </c>
      <c r="T26" s="12">
        <v>1392200.93</v>
      </c>
      <c r="U26" s="12">
        <v>1850006.82</v>
      </c>
      <c r="V26" s="2">
        <v>138</v>
      </c>
      <c r="W26" s="2">
        <v>27</v>
      </c>
      <c r="X26" s="2">
        <v>1178673.18</v>
      </c>
      <c r="Y26" s="2">
        <v>230609.97</v>
      </c>
      <c r="Z26" s="2">
        <v>1566263.43</v>
      </c>
      <c r="AA26" s="2">
        <v>306442.83</v>
      </c>
      <c r="AB26" s="2">
        <v>25</v>
      </c>
      <c r="AC26" s="2">
        <v>6</v>
      </c>
      <c r="AD26" s="2">
        <v>213527.75</v>
      </c>
      <c r="AE26" s="2">
        <v>51246.66</v>
      </c>
      <c r="AF26" s="72">
        <v>283743.39</v>
      </c>
      <c r="AG26" s="72">
        <v>68098.41</v>
      </c>
      <c r="AH26" s="92">
        <v>0</v>
      </c>
      <c r="AI26" s="92">
        <v>59787.77</v>
      </c>
    </row>
    <row r="27" spans="1:35" s="21" customFormat="1">
      <c r="A27" s="1">
        <v>45689</v>
      </c>
      <c r="B27" s="21" t="s">
        <v>32</v>
      </c>
      <c r="C27" s="2" t="s">
        <v>33</v>
      </c>
      <c r="D27" s="21" t="s">
        <v>44</v>
      </c>
      <c r="E27" s="2" t="s">
        <v>45</v>
      </c>
      <c r="F27" s="11">
        <v>0</v>
      </c>
      <c r="G27" s="11">
        <v>426</v>
      </c>
      <c r="H27" s="11">
        <v>143</v>
      </c>
      <c r="I27" s="11">
        <v>0</v>
      </c>
      <c r="J27" s="11">
        <v>9</v>
      </c>
      <c r="K27" s="11">
        <v>0</v>
      </c>
      <c r="L27" s="11">
        <v>0</v>
      </c>
      <c r="M27" s="11">
        <v>0</v>
      </c>
      <c r="N27" s="35">
        <v>426</v>
      </c>
      <c r="O27" s="44">
        <v>3638512.86</v>
      </c>
      <c r="P27" s="44">
        <v>1221378.73</v>
      </c>
      <c r="Q27" s="13">
        <v>488782.98</v>
      </c>
      <c r="R27" s="12">
        <v>4127295.84</v>
      </c>
      <c r="S27" s="12">
        <v>0</v>
      </c>
      <c r="T27" s="12">
        <v>3638512.86</v>
      </c>
      <c r="U27" s="12">
        <v>4127295.84</v>
      </c>
      <c r="V27" s="2">
        <v>380</v>
      </c>
      <c r="W27" s="2">
        <v>129</v>
      </c>
      <c r="X27" s="2">
        <v>3245621.8</v>
      </c>
      <c r="Y27" s="2">
        <v>1101803.19</v>
      </c>
      <c r="Z27" s="2">
        <v>3681625.4</v>
      </c>
      <c r="AA27" s="2">
        <v>1249814.96</v>
      </c>
      <c r="AB27" s="2">
        <v>46</v>
      </c>
      <c r="AC27" s="2">
        <v>14</v>
      </c>
      <c r="AD27" s="2">
        <v>392891.06</v>
      </c>
      <c r="AE27" s="2">
        <v>119575.54</v>
      </c>
      <c r="AF27" s="72">
        <v>445670.44</v>
      </c>
      <c r="AG27" s="72">
        <v>135638.82</v>
      </c>
      <c r="AH27" s="92">
        <v>0</v>
      </c>
      <c r="AI27" s="92">
        <v>76869.990000000005</v>
      </c>
    </row>
    <row r="28" spans="1:35" s="21" customFormat="1">
      <c r="A28" s="1">
        <v>45689</v>
      </c>
      <c r="B28" s="21" t="s">
        <v>28</v>
      </c>
      <c r="C28" s="2" t="s">
        <v>29</v>
      </c>
      <c r="D28" s="21" t="s">
        <v>20</v>
      </c>
      <c r="E28" s="2" t="s">
        <v>21</v>
      </c>
      <c r="F28" s="11">
        <v>0</v>
      </c>
      <c r="G28" s="11">
        <v>531</v>
      </c>
      <c r="H28" s="11">
        <v>53</v>
      </c>
      <c r="I28" s="11">
        <v>0</v>
      </c>
      <c r="J28" s="11">
        <v>82</v>
      </c>
      <c r="K28" s="11">
        <v>0</v>
      </c>
      <c r="L28" s="11">
        <v>0</v>
      </c>
      <c r="M28" s="11">
        <v>0</v>
      </c>
      <c r="N28" s="35">
        <v>531</v>
      </c>
      <c r="O28" s="44">
        <v>4449270.24</v>
      </c>
      <c r="P28" s="44">
        <v>444089.12</v>
      </c>
      <c r="Q28" s="13">
        <v>0</v>
      </c>
      <c r="R28" s="12">
        <v>4449270.24</v>
      </c>
      <c r="S28" s="12">
        <v>0</v>
      </c>
      <c r="T28" s="12">
        <v>4449270.24</v>
      </c>
      <c r="U28" s="12">
        <v>4449270.24</v>
      </c>
      <c r="V28" s="2">
        <v>241</v>
      </c>
      <c r="W28" s="2">
        <v>19</v>
      </c>
      <c r="X28" s="2">
        <v>2019348.64</v>
      </c>
      <c r="Y28" s="2">
        <v>159201.76</v>
      </c>
      <c r="Z28" s="2">
        <v>2019348.64</v>
      </c>
      <c r="AA28" s="2">
        <v>159201.76</v>
      </c>
      <c r="AB28" s="2">
        <v>290</v>
      </c>
      <c r="AC28" s="2">
        <v>34</v>
      </c>
      <c r="AD28" s="2">
        <v>2429921.6</v>
      </c>
      <c r="AE28" s="2">
        <v>284887.36</v>
      </c>
      <c r="AF28" s="72">
        <v>2429921.6</v>
      </c>
      <c r="AG28" s="72">
        <v>284887.36</v>
      </c>
      <c r="AH28" s="92">
        <v>0</v>
      </c>
      <c r="AI28" s="92">
        <v>687081.28</v>
      </c>
    </row>
    <row r="29" spans="1:35" s="21" customFormat="1">
      <c r="A29" s="1">
        <v>45689</v>
      </c>
      <c r="B29" s="21" t="s">
        <v>28</v>
      </c>
      <c r="C29" s="2" t="s">
        <v>29</v>
      </c>
      <c r="D29" s="21" t="s">
        <v>22</v>
      </c>
      <c r="E29" s="2" t="s">
        <v>23</v>
      </c>
      <c r="F29" s="11">
        <v>0</v>
      </c>
      <c r="G29" s="11">
        <v>7048</v>
      </c>
      <c r="H29" s="11">
        <v>1287</v>
      </c>
      <c r="I29" s="11">
        <v>6</v>
      </c>
      <c r="J29" s="11">
        <v>852</v>
      </c>
      <c r="K29" s="11">
        <v>0</v>
      </c>
      <c r="L29" s="11">
        <v>0</v>
      </c>
      <c r="M29" s="11">
        <v>0</v>
      </c>
      <c r="N29" s="35">
        <v>7048</v>
      </c>
      <c r="O29" s="44">
        <v>59330891.920000002</v>
      </c>
      <c r="P29" s="44">
        <v>10783824.48</v>
      </c>
      <c r="Q29" s="13">
        <v>18371990.18</v>
      </c>
      <c r="R29" s="12">
        <v>77702882.099999994</v>
      </c>
      <c r="S29" s="12">
        <v>0</v>
      </c>
      <c r="T29" s="12">
        <v>59330891.920000002</v>
      </c>
      <c r="U29" s="12">
        <v>77702882.099999994</v>
      </c>
      <c r="V29" s="2">
        <v>3422</v>
      </c>
      <c r="W29" s="2">
        <v>620</v>
      </c>
      <c r="X29" s="2">
        <v>28902589.879999999</v>
      </c>
      <c r="Y29" s="2">
        <v>5195004.8</v>
      </c>
      <c r="Z29" s="2">
        <v>37873669.350000001</v>
      </c>
      <c r="AA29" s="2">
        <v>6829945.8399999999</v>
      </c>
      <c r="AB29" s="2">
        <v>3626</v>
      </c>
      <c r="AC29" s="2">
        <v>667</v>
      </c>
      <c r="AD29" s="2">
        <v>30428302.039999999</v>
      </c>
      <c r="AE29" s="2">
        <v>5588819.6799999997</v>
      </c>
      <c r="AF29" s="72">
        <v>39829212.75</v>
      </c>
      <c r="AG29" s="72">
        <v>7347699.9000000004</v>
      </c>
      <c r="AH29" s="92">
        <v>325692.24</v>
      </c>
      <c r="AI29" s="92">
        <v>7138942.0800000001</v>
      </c>
    </row>
    <row r="30" spans="1:35" s="21" customFormat="1">
      <c r="A30" s="1">
        <v>45689</v>
      </c>
      <c r="B30" s="21" t="s">
        <v>28</v>
      </c>
      <c r="C30" s="2" t="s">
        <v>29</v>
      </c>
      <c r="D30" s="21" t="s">
        <v>44</v>
      </c>
      <c r="E30" s="2" t="s">
        <v>45</v>
      </c>
      <c r="F30" s="11">
        <v>0</v>
      </c>
      <c r="G30" s="11">
        <v>4289</v>
      </c>
      <c r="H30" s="11">
        <v>697</v>
      </c>
      <c r="I30" s="11">
        <v>2</v>
      </c>
      <c r="J30" s="11">
        <v>664</v>
      </c>
      <c r="K30" s="11">
        <v>0</v>
      </c>
      <c r="L30" s="11">
        <v>0</v>
      </c>
      <c r="M30" s="11">
        <v>0</v>
      </c>
      <c r="N30" s="35">
        <v>4289</v>
      </c>
      <c r="O30" s="44">
        <v>36029508.560000002</v>
      </c>
      <c r="P30" s="44">
        <v>5840190.8799999999</v>
      </c>
      <c r="Q30" s="13">
        <v>8940888.8499999996</v>
      </c>
      <c r="R30" s="12">
        <v>44970397.409999996</v>
      </c>
      <c r="S30" s="12">
        <v>0</v>
      </c>
      <c r="T30" s="12">
        <v>36029508.560000002</v>
      </c>
      <c r="U30" s="12">
        <v>44970397.409999996</v>
      </c>
      <c r="V30" s="2">
        <v>1944</v>
      </c>
      <c r="W30" s="2">
        <v>287</v>
      </c>
      <c r="X30" s="2">
        <v>16334756.76</v>
      </c>
      <c r="Y30" s="2">
        <v>2404784.48</v>
      </c>
      <c r="Z30" s="2">
        <v>20407617.469999999</v>
      </c>
      <c r="AA30" s="2">
        <v>3010124.13</v>
      </c>
      <c r="AB30" s="2">
        <v>2345</v>
      </c>
      <c r="AC30" s="2">
        <v>410</v>
      </c>
      <c r="AD30" s="2">
        <v>19694751.800000001</v>
      </c>
      <c r="AE30" s="2">
        <v>3435406.4</v>
      </c>
      <c r="AF30" s="72">
        <v>24562779.940000001</v>
      </c>
      <c r="AG30" s="72">
        <v>4300177.4400000004</v>
      </c>
      <c r="AH30" s="92">
        <v>108564.08</v>
      </c>
      <c r="AI30" s="92">
        <v>5563682.5599999996</v>
      </c>
    </row>
    <row r="31" spans="1:35" s="21" customFormat="1">
      <c r="A31" s="1">
        <v>45717</v>
      </c>
      <c r="B31" s="21" t="s">
        <v>81</v>
      </c>
      <c r="C31" s="2" t="s">
        <v>82</v>
      </c>
      <c r="D31" s="21" t="s">
        <v>20</v>
      </c>
      <c r="E31" s="2" t="s">
        <v>21</v>
      </c>
      <c r="F31" s="11">
        <v>0</v>
      </c>
      <c r="G31" s="11">
        <v>10</v>
      </c>
      <c r="H31" s="11">
        <v>1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35">
        <v>10</v>
      </c>
      <c r="O31" s="44">
        <v>85411.1</v>
      </c>
      <c r="P31" s="44">
        <v>8541.11</v>
      </c>
      <c r="Q31" s="13">
        <v>0</v>
      </c>
      <c r="R31" s="12">
        <v>85411.1</v>
      </c>
      <c r="S31" s="12">
        <v>0</v>
      </c>
      <c r="T31" s="12">
        <v>85411.1</v>
      </c>
      <c r="U31" s="12">
        <v>85411.1</v>
      </c>
      <c r="V31" s="2">
        <v>10</v>
      </c>
      <c r="W31" s="2">
        <v>1</v>
      </c>
      <c r="X31" s="2">
        <v>85411.1</v>
      </c>
      <c r="Y31" s="2">
        <v>8541.11</v>
      </c>
      <c r="Z31" s="2">
        <v>85411.1</v>
      </c>
      <c r="AA31" s="2">
        <v>8541.11</v>
      </c>
      <c r="AB31" s="2">
        <v>0</v>
      </c>
      <c r="AC31" s="2">
        <v>0</v>
      </c>
      <c r="AD31" s="2">
        <v>0</v>
      </c>
      <c r="AE31" s="2">
        <v>0</v>
      </c>
      <c r="AF31" s="72">
        <v>0</v>
      </c>
      <c r="AG31" s="72">
        <v>0</v>
      </c>
      <c r="AH31" s="72">
        <v>0</v>
      </c>
      <c r="AI31" s="72">
        <v>0</v>
      </c>
    </row>
    <row r="32" spans="1:35" s="21" customFormat="1">
      <c r="A32" s="1">
        <v>45717</v>
      </c>
      <c r="B32" s="21" t="s">
        <v>81</v>
      </c>
      <c r="C32" s="2" t="s">
        <v>82</v>
      </c>
      <c r="D32" s="21" t="s">
        <v>22</v>
      </c>
      <c r="E32" s="2" t="s">
        <v>23</v>
      </c>
      <c r="F32" s="11">
        <v>0</v>
      </c>
      <c r="G32" s="11">
        <v>16</v>
      </c>
      <c r="H32" s="11">
        <v>6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35">
        <v>16</v>
      </c>
      <c r="O32" s="44">
        <v>136657.76</v>
      </c>
      <c r="P32" s="44">
        <v>51246.66</v>
      </c>
      <c r="Q32" s="13">
        <v>67415.990000000005</v>
      </c>
      <c r="R32" s="12">
        <v>204073.75</v>
      </c>
      <c r="S32" s="12">
        <v>0</v>
      </c>
      <c r="T32" s="12">
        <v>136657.76</v>
      </c>
      <c r="U32" s="12">
        <v>204073.75</v>
      </c>
      <c r="V32" s="2">
        <v>16</v>
      </c>
      <c r="W32" s="2">
        <v>6</v>
      </c>
      <c r="X32" s="2">
        <v>136657.76</v>
      </c>
      <c r="Y32" s="2">
        <v>51246.66</v>
      </c>
      <c r="Z32" s="2">
        <v>204073.75</v>
      </c>
      <c r="AA32" s="2">
        <v>76527.66</v>
      </c>
      <c r="AB32" s="2">
        <v>0</v>
      </c>
      <c r="AC32" s="2">
        <v>0</v>
      </c>
      <c r="AD32" s="2">
        <v>0</v>
      </c>
      <c r="AE32" s="2">
        <v>0</v>
      </c>
      <c r="AF32" s="72">
        <v>0</v>
      </c>
      <c r="AG32" s="72">
        <v>0</v>
      </c>
      <c r="AH32" s="72">
        <v>0</v>
      </c>
      <c r="AI32" s="72">
        <v>0</v>
      </c>
    </row>
    <row r="33" spans="1:35" s="21" customFormat="1">
      <c r="A33" s="1">
        <v>45717</v>
      </c>
      <c r="B33" s="21" t="s">
        <v>81</v>
      </c>
      <c r="C33" s="2" t="s">
        <v>82</v>
      </c>
      <c r="D33" s="21" t="s">
        <v>44</v>
      </c>
      <c r="E33" s="2" t="s">
        <v>45</v>
      </c>
      <c r="F33" s="11">
        <v>0</v>
      </c>
      <c r="G33" s="11">
        <v>81</v>
      </c>
      <c r="H33" s="11">
        <v>21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35">
        <v>81</v>
      </c>
      <c r="O33" s="44">
        <v>691829.91</v>
      </c>
      <c r="P33" s="44">
        <v>179363.31</v>
      </c>
      <c r="Q33" s="13">
        <v>454094.68</v>
      </c>
      <c r="R33" s="12">
        <v>1145924.5900000001</v>
      </c>
      <c r="S33" s="12">
        <v>0</v>
      </c>
      <c r="T33" s="12">
        <v>691829.91</v>
      </c>
      <c r="U33" s="12">
        <v>1145924.5900000001</v>
      </c>
      <c r="V33" s="2">
        <v>81</v>
      </c>
      <c r="W33" s="2">
        <v>21</v>
      </c>
      <c r="X33" s="2">
        <v>691829.91</v>
      </c>
      <c r="Y33" s="2">
        <v>179363.31</v>
      </c>
      <c r="Z33" s="2">
        <v>1145924.5900000001</v>
      </c>
      <c r="AA33" s="2">
        <v>297091.56</v>
      </c>
      <c r="AB33" s="2">
        <v>0</v>
      </c>
      <c r="AC33" s="2">
        <v>0</v>
      </c>
      <c r="AD33" s="2">
        <v>0</v>
      </c>
      <c r="AE33" s="2">
        <v>0</v>
      </c>
      <c r="AF33" s="72">
        <v>0</v>
      </c>
      <c r="AG33" s="72">
        <v>0</v>
      </c>
      <c r="AH33" s="72">
        <v>0</v>
      </c>
      <c r="AI33" s="72">
        <v>0</v>
      </c>
    </row>
    <row r="34" spans="1:35" s="21" customFormat="1">
      <c r="A34" s="1">
        <v>45717</v>
      </c>
      <c r="B34" s="21" t="s">
        <v>30</v>
      </c>
      <c r="C34" s="2" t="s">
        <v>31</v>
      </c>
      <c r="D34" s="21" t="s">
        <v>20</v>
      </c>
      <c r="E34" s="2" t="s">
        <v>21</v>
      </c>
      <c r="F34" s="11">
        <v>0</v>
      </c>
      <c r="G34" s="11">
        <v>9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35">
        <v>9</v>
      </c>
      <c r="O34" s="44">
        <v>75411.360000000001</v>
      </c>
      <c r="P34" s="44">
        <v>0</v>
      </c>
      <c r="Q34" s="13">
        <v>0</v>
      </c>
      <c r="R34" s="12">
        <v>75411.360000000001</v>
      </c>
      <c r="S34" s="12">
        <v>0</v>
      </c>
      <c r="T34" s="12">
        <v>75411.360000000001</v>
      </c>
      <c r="U34" s="12">
        <v>75411.360000000001</v>
      </c>
      <c r="V34" s="2">
        <v>9</v>
      </c>
      <c r="W34" s="2">
        <v>0</v>
      </c>
      <c r="X34" s="2">
        <v>75411.360000000001</v>
      </c>
      <c r="Y34" s="2">
        <v>0</v>
      </c>
      <c r="Z34" s="2">
        <v>75411.360000000001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72">
        <v>0</v>
      </c>
      <c r="AG34" s="72">
        <v>0</v>
      </c>
      <c r="AH34" s="72">
        <v>0</v>
      </c>
      <c r="AI34" s="72">
        <v>0</v>
      </c>
    </row>
    <row r="35" spans="1:35" s="21" customFormat="1">
      <c r="A35" s="1">
        <v>45717</v>
      </c>
      <c r="B35" s="21" t="s">
        <v>30</v>
      </c>
      <c r="C35" s="2" t="s">
        <v>31</v>
      </c>
      <c r="D35" s="21" t="s">
        <v>22</v>
      </c>
      <c r="E35" s="2" t="s">
        <v>23</v>
      </c>
      <c r="F35" s="11">
        <v>0</v>
      </c>
      <c r="G35" s="11">
        <v>332</v>
      </c>
      <c r="H35" s="11">
        <v>37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35">
        <v>332</v>
      </c>
      <c r="O35" s="44">
        <v>2781841.28</v>
      </c>
      <c r="P35" s="44">
        <v>310024.48</v>
      </c>
      <c r="Q35" s="13">
        <v>24543.25</v>
      </c>
      <c r="R35" s="12">
        <v>2806384.53</v>
      </c>
      <c r="S35" s="12">
        <v>0</v>
      </c>
      <c r="T35" s="12">
        <v>2781841.28</v>
      </c>
      <c r="U35" s="12">
        <v>2806384.53</v>
      </c>
      <c r="V35" s="2">
        <v>332</v>
      </c>
      <c r="W35" s="2">
        <v>37</v>
      </c>
      <c r="X35" s="2">
        <v>2781841.28</v>
      </c>
      <c r="Y35" s="2">
        <v>310024.48</v>
      </c>
      <c r="Z35" s="2">
        <v>2806384.53</v>
      </c>
      <c r="AA35" s="2">
        <v>312810.11</v>
      </c>
      <c r="AB35" s="2">
        <v>0</v>
      </c>
      <c r="AC35" s="2">
        <v>0</v>
      </c>
      <c r="AD35" s="2">
        <v>0</v>
      </c>
      <c r="AE35" s="2">
        <v>0</v>
      </c>
      <c r="AF35" s="72">
        <v>0</v>
      </c>
      <c r="AG35" s="72">
        <v>0</v>
      </c>
      <c r="AH35" s="72">
        <v>0</v>
      </c>
      <c r="AI35" s="72">
        <v>0</v>
      </c>
    </row>
    <row r="36" spans="1:35" s="21" customFormat="1">
      <c r="A36" s="1">
        <v>45717</v>
      </c>
      <c r="B36" s="21" t="s">
        <v>30</v>
      </c>
      <c r="C36" s="2" t="s">
        <v>31</v>
      </c>
      <c r="D36" s="21" t="s">
        <v>44</v>
      </c>
      <c r="E36" s="2" t="s">
        <v>45</v>
      </c>
      <c r="F36" s="11">
        <v>0</v>
      </c>
      <c r="G36" s="11">
        <v>51</v>
      </c>
      <c r="H36" s="11">
        <v>7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5">
        <v>51</v>
      </c>
      <c r="O36" s="44">
        <v>427331.04</v>
      </c>
      <c r="P36" s="44">
        <v>58653.279999999999</v>
      </c>
      <c r="Q36" s="13">
        <v>39014.910000000003</v>
      </c>
      <c r="R36" s="12">
        <v>466345.95</v>
      </c>
      <c r="S36" s="12">
        <v>0</v>
      </c>
      <c r="T36" s="12">
        <v>427331.04</v>
      </c>
      <c r="U36" s="12">
        <v>466345.95</v>
      </c>
      <c r="V36" s="2">
        <v>51</v>
      </c>
      <c r="W36" s="2">
        <v>7</v>
      </c>
      <c r="X36" s="2">
        <v>427331.04</v>
      </c>
      <c r="Y36" s="2">
        <v>58653.279999999999</v>
      </c>
      <c r="Z36" s="2">
        <v>466345.95</v>
      </c>
      <c r="AA36" s="2">
        <v>64008.27</v>
      </c>
      <c r="AB36" s="2">
        <v>0</v>
      </c>
      <c r="AC36" s="2">
        <v>0</v>
      </c>
      <c r="AD36" s="2">
        <v>0</v>
      </c>
      <c r="AE36" s="2">
        <v>0</v>
      </c>
      <c r="AF36" s="72">
        <v>0</v>
      </c>
      <c r="AG36" s="72">
        <v>0</v>
      </c>
      <c r="AH36" s="72">
        <v>0</v>
      </c>
      <c r="AI36" s="72">
        <v>0</v>
      </c>
    </row>
    <row r="37" spans="1:35" s="21" customFormat="1">
      <c r="A37" s="1">
        <v>45717</v>
      </c>
      <c r="B37" s="21" t="s">
        <v>32</v>
      </c>
      <c r="C37" s="2" t="s">
        <v>33</v>
      </c>
      <c r="D37" s="21" t="s">
        <v>20</v>
      </c>
      <c r="E37" s="2" t="s">
        <v>21</v>
      </c>
      <c r="F37" s="11">
        <v>0</v>
      </c>
      <c r="G37" s="11">
        <v>33</v>
      </c>
      <c r="H37" s="11">
        <v>7</v>
      </c>
      <c r="I37" s="11">
        <v>0</v>
      </c>
      <c r="J37" s="11">
        <v>1</v>
      </c>
      <c r="K37" s="11">
        <v>0</v>
      </c>
      <c r="L37" s="11">
        <v>0</v>
      </c>
      <c r="M37" s="11">
        <v>0</v>
      </c>
      <c r="N37" s="35">
        <v>33</v>
      </c>
      <c r="O37" s="44">
        <v>281856.63</v>
      </c>
      <c r="P37" s="44">
        <v>59787.77</v>
      </c>
      <c r="Q37" s="13">
        <v>0</v>
      </c>
      <c r="R37" s="12">
        <v>281856.63</v>
      </c>
      <c r="S37" s="12">
        <v>0</v>
      </c>
      <c r="T37" s="12">
        <v>281856.63</v>
      </c>
      <c r="U37" s="12">
        <v>281856.63</v>
      </c>
      <c r="V37" s="2">
        <v>32</v>
      </c>
      <c r="W37" s="2">
        <v>7</v>
      </c>
      <c r="X37" s="2">
        <v>273315.52</v>
      </c>
      <c r="Y37" s="2">
        <v>59787.77</v>
      </c>
      <c r="Z37" s="2">
        <v>273315.52</v>
      </c>
      <c r="AA37" s="2">
        <v>59787.77</v>
      </c>
      <c r="AB37" s="2">
        <v>1</v>
      </c>
      <c r="AC37" s="2">
        <v>0</v>
      </c>
      <c r="AD37" s="2">
        <v>8541.11</v>
      </c>
      <c r="AE37" s="2">
        <v>0</v>
      </c>
      <c r="AF37" s="72">
        <v>8541.11</v>
      </c>
      <c r="AG37" s="72">
        <v>0</v>
      </c>
      <c r="AH37" s="72">
        <v>0</v>
      </c>
      <c r="AI37" s="72">
        <v>8541.11</v>
      </c>
    </row>
    <row r="38" spans="1:35" s="21" customFormat="1">
      <c r="A38" s="1">
        <v>45717</v>
      </c>
      <c r="B38" s="21" t="s">
        <v>32</v>
      </c>
      <c r="C38" s="2" t="s">
        <v>33</v>
      </c>
      <c r="D38" s="21" t="s">
        <v>22</v>
      </c>
      <c r="E38" s="2" t="s">
        <v>23</v>
      </c>
      <c r="F38" s="11">
        <v>0</v>
      </c>
      <c r="G38" s="11">
        <v>209</v>
      </c>
      <c r="H38" s="11">
        <v>45</v>
      </c>
      <c r="I38" s="11">
        <v>0</v>
      </c>
      <c r="J38" s="11">
        <v>5</v>
      </c>
      <c r="K38" s="11">
        <v>0</v>
      </c>
      <c r="L38" s="11">
        <v>0</v>
      </c>
      <c r="M38" s="11">
        <v>0</v>
      </c>
      <c r="N38" s="35">
        <v>209</v>
      </c>
      <c r="O38" s="44">
        <v>1785091.99</v>
      </c>
      <c r="P38" s="44">
        <v>384349.95</v>
      </c>
      <c r="Q38" s="13">
        <v>58031.83</v>
      </c>
      <c r="R38" s="12">
        <v>1843123.82</v>
      </c>
      <c r="S38" s="12">
        <v>0</v>
      </c>
      <c r="T38" s="12">
        <v>1785091.99</v>
      </c>
      <c r="U38" s="12">
        <v>1843123.82</v>
      </c>
      <c r="V38" s="2">
        <v>190</v>
      </c>
      <c r="W38" s="2">
        <v>42</v>
      </c>
      <c r="X38" s="2">
        <v>1622810.9</v>
      </c>
      <c r="Y38" s="2">
        <v>358726.62</v>
      </c>
      <c r="Z38" s="2">
        <v>1675567.08</v>
      </c>
      <c r="AA38" s="2">
        <v>370388.56</v>
      </c>
      <c r="AB38" s="2">
        <v>19</v>
      </c>
      <c r="AC38" s="2">
        <v>3</v>
      </c>
      <c r="AD38" s="2">
        <v>162281.09</v>
      </c>
      <c r="AE38" s="2">
        <v>25623.33</v>
      </c>
      <c r="AF38" s="72">
        <v>167556.74</v>
      </c>
      <c r="AG38" s="72">
        <v>26456.32</v>
      </c>
      <c r="AH38" s="72">
        <v>0</v>
      </c>
      <c r="AI38" s="72">
        <v>42705.55</v>
      </c>
    </row>
    <row r="39" spans="1:35" s="21" customFormat="1">
      <c r="A39" s="1">
        <v>45717</v>
      </c>
      <c r="B39" s="21" t="s">
        <v>32</v>
      </c>
      <c r="C39" s="2" t="s">
        <v>33</v>
      </c>
      <c r="D39" s="21" t="s">
        <v>44</v>
      </c>
      <c r="E39" s="2" t="s">
        <v>45</v>
      </c>
      <c r="F39" s="11">
        <v>0</v>
      </c>
      <c r="G39" s="11">
        <v>551</v>
      </c>
      <c r="H39" s="11">
        <v>202</v>
      </c>
      <c r="I39" s="11">
        <v>0</v>
      </c>
      <c r="J39" s="11">
        <v>9</v>
      </c>
      <c r="K39" s="11">
        <v>0</v>
      </c>
      <c r="L39" s="11">
        <v>0</v>
      </c>
      <c r="M39" s="11">
        <v>0</v>
      </c>
      <c r="N39" s="35">
        <v>551</v>
      </c>
      <c r="O39" s="44">
        <v>4706151.6100000003</v>
      </c>
      <c r="P39" s="44">
        <v>1725304.22</v>
      </c>
      <c r="Q39" s="13">
        <v>-580911.73</v>
      </c>
      <c r="R39" s="12">
        <v>4125239.88</v>
      </c>
      <c r="S39" s="12">
        <v>0</v>
      </c>
      <c r="T39" s="12">
        <v>4706151.6100000003</v>
      </c>
      <c r="U39" s="12">
        <v>4125239.88</v>
      </c>
      <c r="V39" s="2">
        <v>508</v>
      </c>
      <c r="W39" s="2">
        <v>186</v>
      </c>
      <c r="X39" s="2">
        <v>4338883.88</v>
      </c>
      <c r="Y39" s="2">
        <v>1588646.46</v>
      </c>
      <c r="Z39" s="2">
        <v>3803306.48</v>
      </c>
      <c r="AA39" s="2">
        <v>1392549.15</v>
      </c>
      <c r="AB39" s="2">
        <v>43</v>
      </c>
      <c r="AC39" s="2">
        <v>16</v>
      </c>
      <c r="AD39" s="2">
        <v>367267.73</v>
      </c>
      <c r="AE39" s="2">
        <v>136657.76</v>
      </c>
      <c r="AF39" s="72">
        <v>321933.40000000002</v>
      </c>
      <c r="AG39" s="72">
        <v>119789.16</v>
      </c>
      <c r="AH39" s="72">
        <v>0</v>
      </c>
      <c r="AI39" s="72">
        <v>76869.990000000005</v>
      </c>
    </row>
    <row r="40" spans="1:35" s="21" customFormat="1">
      <c r="A40" s="1">
        <v>45717</v>
      </c>
      <c r="B40" s="21" t="s">
        <v>28</v>
      </c>
      <c r="C40" s="2" t="s">
        <v>29</v>
      </c>
      <c r="D40" s="21" t="s">
        <v>20</v>
      </c>
      <c r="E40" s="2" t="s">
        <v>21</v>
      </c>
      <c r="F40" s="11">
        <v>0</v>
      </c>
      <c r="G40" s="11">
        <v>534</v>
      </c>
      <c r="H40" s="11">
        <v>68</v>
      </c>
      <c r="I40" s="11">
        <v>0</v>
      </c>
      <c r="J40" s="11">
        <v>95</v>
      </c>
      <c r="K40" s="11">
        <v>0</v>
      </c>
      <c r="L40" s="11">
        <v>0</v>
      </c>
      <c r="M40" s="11">
        <v>0</v>
      </c>
      <c r="N40" s="35">
        <v>534</v>
      </c>
      <c r="O40" s="44">
        <v>4474407.3600000003</v>
      </c>
      <c r="P40" s="44">
        <v>569774.72</v>
      </c>
      <c r="Q40" s="13">
        <v>0</v>
      </c>
      <c r="R40" s="12">
        <v>4474407.3600000003</v>
      </c>
      <c r="S40" s="12">
        <v>0</v>
      </c>
      <c r="T40" s="12">
        <v>4474407.3600000003</v>
      </c>
      <c r="U40" s="12">
        <v>4474407.3600000003</v>
      </c>
      <c r="V40" s="2">
        <v>236</v>
      </c>
      <c r="W40" s="2">
        <v>21</v>
      </c>
      <c r="X40" s="2">
        <v>1977453.44</v>
      </c>
      <c r="Y40" s="2">
        <v>175959.84</v>
      </c>
      <c r="Z40" s="2">
        <v>1977453.44</v>
      </c>
      <c r="AA40" s="2">
        <v>175959.84</v>
      </c>
      <c r="AB40" s="2">
        <v>298</v>
      </c>
      <c r="AC40" s="2">
        <v>47</v>
      </c>
      <c r="AD40" s="2">
        <v>2496953.92</v>
      </c>
      <c r="AE40" s="2">
        <v>393814.88</v>
      </c>
      <c r="AF40" s="72">
        <v>2496953.92</v>
      </c>
      <c r="AG40" s="72">
        <v>393814.88</v>
      </c>
      <c r="AH40" s="72">
        <v>0</v>
      </c>
      <c r="AI40" s="72">
        <v>796008.8</v>
      </c>
    </row>
    <row r="41" spans="1:35" s="21" customFormat="1">
      <c r="A41" s="1">
        <v>45717</v>
      </c>
      <c r="B41" s="21" t="s">
        <v>28</v>
      </c>
      <c r="C41" s="2" t="s">
        <v>29</v>
      </c>
      <c r="D41" s="21" t="s">
        <v>22</v>
      </c>
      <c r="E41" s="2" t="s">
        <v>23</v>
      </c>
      <c r="F41" s="11">
        <v>0</v>
      </c>
      <c r="G41" s="11">
        <v>7391</v>
      </c>
      <c r="H41" s="11">
        <v>1370</v>
      </c>
      <c r="I41" s="11">
        <v>1</v>
      </c>
      <c r="J41" s="11">
        <v>667</v>
      </c>
      <c r="K41" s="11">
        <v>0</v>
      </c>
      <c r="L41" s="11">
        <v>0</v>
      </c>
      <c r="M41" s="11">
        <v>0</v>
      </c>
      <c r="N41" s="35">
        <v>7391</v>
      </c>
      <c r="O41" s="44">
        <v>61975387.640000001</v>
      </c>
      <c r="P41" s="44">
        <v>11479284.800000001</v>
      </c>
      <c r="Q41" s="13">
        <v>15399117.43</v>
      </c>
      <c r="R41" s="12">
        <v>77374505.069999993</v>
      </c>
      <c r="S41" s="12">
        <v>0</v>
      </c>
      <c r="T41" s="12">
        <v>61975387.640000001</v>
      </c>
      <c r="U41" s="12">
        <v>77374505.069999993</v>
      </c>
      <c r="V41" s="2">
        <v>3570</v>
      </c>
      <c r="W41" s="2">
        <v>611</v>
      </c>
      <c r="X41" s="2">
        <v>29913172.800000001</v>
      </c>
      <c r="Y41" s="2">
        <v>5119593.4400000004</v>
      </c>
      <c r="Z41" s="2">
        <v>37421326.369999997</v>
      </c>
      <c r="AA41" s="2">
        <v>6409727.0099999998</v>
      </c>
      <c r="AB41" s="2">
        <v>3821</v>
      </c>
      <c r="AC41" s="2">
        <v>759</v>
      </c>
      <c r="AD41" s="2">
        <v>32062214.84</v>
      </c>
      <c r="AE41" s="2">
        <v>6359691.3600000003</v>
      </c>
      <c r="AF41" s="72">
        <v>39953178.700000003</v>
      </c>
      <c r="AG41" s="72">
        <v>7962840.71</v>
      </c>
      <c r="AH41" s="72">
        <v>54282.04</v>
      </c>
      <c r="AI41" s="72">
        <v>5588819.6799999997</v>
      </c>
    </row>
    <row r="42" spans="1:35" s="21" customFormat="1">
      <c r="A42" s="1">
        <v>45717</v>
      </c>
      <c r="B42" s="21" t="s">
        <v>28</v>
      </c>
      <c r="C42" s="2" t="s">
        <v>29</v>
      </c>
      <c r="D42" s="21" t="s">
        <v>44</v>
      </c>
      <c r="E42" s="2" t="s">
        <v>45</v>
      </c>
      <c r="F42" s="11">
        <v>0</v>
      </c>
      <c r="G42" s="11">
        <v>4692</v>
      </c>
      <c r="H42" s="11">
        <v>688</v>
      </c>
      <c r="I42" s="11">
        <v>6</v>
      </c>
      <c r="J42" s="11">
        <v>674</v>
      </c>
      <c r="K42" s="11">
        <v>0</v>
      </c>
      <c r="L42" s="11">
        <v>0</v>
      </c>
      <c r="M42" s="11">
        <v>0</v>
      </c>
      <c r="N42" s="35">
        <v>4692</v>
      </c>
      <c r="O42" s="44">
        <v>39589873.68</v>
      </c>
      <c r="P42" s="44">
        <v>5764779.5199999996</v>
      </c>
      <c r="Q42" s="13">
        <v>5540685.0599999996</v>
      </c>
      <c r="R42" s="12">
        <v>45130558.740000002</v>
      </c>
      <c r="S42" s="12">
        <v>0</v>
      </c>
      <c r="T42" s="12">
        <v>39589873.68</v>
      </c>
      <c r="U42" s="12">
        <v>45130558.740000002</v>
      </c>
      <c r="V42" s="2">
        <v>2126</v>
      </c>
      <c r="W42" s="2">
        <v>306</v>
      </c>
      <c r="X42" s="2">
        <v>18043354.039999999</v>
      </c>
      <c r="Y42" s="2">
        <v>2563986.2400000002</v>
      </c>
      <c r="Z42" s="2">
        <v>20562716.289999999</v>
      </c>
      <c r="AA42" s="2">
        <v>2929700.12</v>
      </c>
      <c r="AB42" s="2">
        <v>2566</v>
      </c>
      <c r="AC42" s="2">
        <v>382</v>
      </c>
      <c r="AD42" s="2">
        <v>21546519.640000001</v>
      </c>
      <c r="AE42" s="2">
        <v>3200793.28</v>
      </c>
      <c r="AF42" s="72">
        <v>24567842.449999999</v>
      </c>
      <c r="AG42" s="72">
        <v>3657338.07</v>
      </c>
      <c r="AH42" s="72">
        <v>325692.24</v>
      </c>
      <c r="AI42" s="72">
        <v>5647472.96</v>
      </c>
    </row>
    <row r="43" spans="1:35" s="21" customFormat="1">
      <c r="A43" s="1">
        <v>45748</v>
      </c>
      <c r="B43" s="21" t="s">
        <v>81</v>
      </c>
      <c r="C43" s="2" t="s">
        <v>82</v>
      </c>
      <c r="D43" s="21" t="s">
        <v>22</v>
      </c>
      <c r="E43" s="2" t="s">
        <v>23</v>
      </c>
      <c r="F43" s="11">
        <v>0</v>
      </c>
      <c r="G43" s="11">
        <v>19</v>
      </c>
      <c r="H43" s="11">
        <v>10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35">
        <v>19</v>
      </c>
      <c r="O43" s="44">
        <v>162281.09</v>
      </c>
      <c r="P43" s="44">
        <v>85411.1</v>
      </c>
      <c r="Q43" s="13">
        <v>41428.730000000003</v>
      </c>
      <c r="R43" s="12">
        <v>203709.82</v>
      </c>
      <c r="S43" s="12">
        <v>0</v>
      </c>
      <c r="T43" s="12">
        <v>162281.09</v>
      </c>
      <c r="U43" s="12">
        <v>203709.82</v>
      </c>
      <c r="V43" s="2">
        <v>19</v>
      </c>
      <c r="W43" s="2">
        <v>10</v>
      </c>
      <c r="X43" s="2">
        <v>162281.09</v>
      </c>
      <c r="Y43" s="2">
        <v>85411.1</v>
      </c>
      <c r="Z43" s="2">
        <v>203709.82</v>
      </c>
      <c r="AA43" s="2">
        <v>107215.7</v>
      </c>
      <c r="AB43" s="2">
        <v>0</v>
      </c>
      <c r="AC43" s="2">
        <v>0</v>
      </c>
      <c r="AD43" s="2">
        <v>0</v>
      </c>
      <c r="AE43" s="2">
        <v>0</v>
      </c>
      <c r="AF43" s="72">
        <v>0</v>
      </c>
      <c r="AG43" s="72">
        <v>0</v>
      </c>
      <c r="AH43" s="72">
        <v>0</v>
      </c>
      <c r="AI43" s="72">
        <v>0</v>
      </c>
    </row>
    <row r="44" spans="1:35" s="21" customFormat="1">
      <c r="A44" s="1">
        <v>45748</v>
      </c>
      <c r="B44" s="21" t="s">
        <v>81</v>
      </c>
      <c r="C44" s="2" t="s">
        <v>82</v>
      </c>
      <c r="D44" s="21" t="s">
        <v>44</v>
      </c>
      <c r="E44" s="2" t="s">
        <v>45</v>
      </c>
      <c r="F44" s="11">
        <v>0</v>
      </c>
      <c r="G44" s="11">
        <v>133</v>
      </c>
      <c r="H44" s="11">
        <v>42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5">
        <v>133</v>
      </c>
      <c r="O44" s="44">
        <v>1135967.6299999999</v>
      </c>
      <c r="P44" s="44">
        <v>358726.62</v>
      </c>
      <c r="Q44" s="13">
        <v>7682.4</v>
      </c>
      <c r="R44" s="12">
        <v>1143650.03</v>
      </c>
      <c r="S44" s="12">
        <v>0</v>
      </c>
      <c r="T44" s="12">
        <v>1135967.6299999999</v>
      </c>
      <c r="U44" s="12">
        <v>1143650.03</v>
      </c>
      <c r="V44" s="2">
        <v>133</v>
      </c>
      <c r="W44" s="2">
        <v>42</v>
      </c>
      <c r="X44" s="2">
        <v>1135967.6299999999</v>
      </c>
      <c r="Y44" s="2">
        <v>358726.62</v>
      </c>
      <c r="Z44" s="2">
        <v>1143650.03</v>
      </c>
      <c r="AA44" s="2">
        <v>361152.64</v>
      </c>
      <c r="AB44" s="2">
        <v>0</v>
      </c>
      <c r="AC44" s="2">
        <v>0</v>
      </c>
      <c r="AD44" s="2">
        <v>0</v>
      </c>
      <c r="AE44" s="2">
        <v>0</v>
      </c>
      <c r="AF44" s="72">
        <v>0</v>
      </c>
      <c r="AG44" s="72">
        <v>0</v>
      </c>
      <c r="AH44" s="72">
        <v>0</v>
      </c>
      <c r="AI44" s="72">
        <v>0</v>
      </c>
    </row>
    <row r="45" spans="1:35" s="21" customFormat="1">
      <c r="A45" s="1">
        <v>45748</v>
      </c>
      <c r="B45" s="21" t="s">
        <v>30</v>
      </c>
      <c r="C45" s="2" t="s">
        <v>31</v>
      </c>
      <c r="D45" s="21" t="s">
        <v>20</v>
      </c>
      <c r="E45" s="2" t="s">
        <v>21</v>
      </c>
      <c r="F45" s="11">
        <v>0</v>
      </c>
      <c r="G45" s="11">
        <v>9</v>
      </c>
      <c r="H45" s="11">
        <v>2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35">
        <v>9</v>
      </c>
      <c r="O45" s="44">
        <v>75411.360000000001</v>
      </c>
      <c r="P45" s="44">
        <v>16758.080000000002</v>
      </c>
      <c r="Q45" s="13">
        <v>0</v>
      </c>
      <c r="R45" s="12">
        <v>75411.360000000001</v>
      </c>
      <c r="S45" s="12">
        <v>0</v>
      </c>
      <c r="T45" s="12">
        <v>75411.360000000001</v>
      </c>
      <c r="U45" s="12">
        <v>75411.360000000001</v>
      </c>
      <c r="V45" s="2">
        <v>9</v>
      </c>
      <c r="W45" s="2">
        <v>2</v>
      </c>
      <c r="X45" s="2">
        <v>75411.360000000001</v>
      </c>
      <c r="Y45" s="2">
        <v>16758.080000000002</v>
      </c>
      <c r="Z45" s="2">
        <v>75411.360000000001</v>
      </c>
      <c r="AA45" s="2">
        <v>16758.080000000002</v>
      </c>
      <c r="AB45" s="2">
        <v>0</v>
      </c>
      <c r="AC45" s="2">
        <v>0</v>
      </c>
      <c r="AD45" s="2">
        <v>0</v>
      </c>
      <c r="AE45" s="2">
        <v>0</v>
      </c>
      <c r="AF45" s="72">
        <v>0</v>
      </c>
      <c r="AG45" s="72">
        <v>0</v>
      </c>
      <c r="AH45" s="72">
        <v>0</v>
      </c>
      <c r="AI45" s="72">
        <v>0</v>
      </c>
    </row>
    <row r="46" spans="1:35" s="21" customFormat="1">
      <c r="A46" s="1">
        <v>45748</v>
      </c>
      <c r="B46" s="21" t="s">
        <v>30</v>
      </c>
      <c r="C46" s="2" t="s">
        <v>31</v>
      </c>
      <c r="D46" s="21" t="s">
        <v>22</v>
      </c>
      <c r="E46" s="2" t="s">
        <v>23</v>
      </c>
      <c r="F46" s="11">
        <v>0</v>
      </c>
      <c r="G46" s="11">
        <v>292</v>
      </c>
      <c r="H46" s="11">
        <v>39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5">
        <v>292</v>
      </c>
      <c r="O46" s="44">
        <v>2446679.6800000002</v>
      </c>
      <c r="P46" s="44">
        <v>326782.56</v>
      </c>
      <c r="Q46" s="13">
        <v>359389.32</v>
      </c>
      <c r="R46" s="12">
        <v>2806069</v>
      </c>
      <c r="S46" s="12">
        <v>0</v>
      </c>
      <c r="T46" s="12">
        <v>2446679.6800000002</v>
      </c>
      <c r="U46" s="12">
        <v>2806069</v>
      </c>
      <c r="V46" s="2">
        <v>291</v>
      </c>
      <c r="W46" s="2">
        <v>39</v>
      </c>
      <c r="X46" s="2">
        <v>2438300.64</v>
      </c>
      <c r="Y46" s="2">
        <v>326782.56</v>
      </c>
      <c r="Z46" s="2">
        <v>2796433.35</v>
      </c>
      <c r="AA46" s="2">
        <v>375790.28</v>
      </c>
      <c r="AB46" s="2">
        <v>1</v>
      </c>
      <c r="AC46" s="2">
        <v>0</v>
      </c>
      <c r="AD46" s="2">
        <v>8379.0400000000009</v>
      </c>
      <c r="AE46" s="2">
        <v>0</v>
      </c>
      <c r="AF46" s="72">
        <v>9635.65</v>
      </c>
      <c r="AG46" s="72">
        <v>0</v>
      </c>
      <c r="AH46" s="72">
        <v>0</v>
      </c>
      <c r="AI46" s="72">
        <v>0</v>
      </c>
    </row>
    <row r="47" spans="1:35" s="21" customFormat="1">
      <c r="A47" s="1">
        <v>45748</v>
      </c>
      <c r="B47" s="21" t="s">
        <v>30</v>
      </c>
      <c r="C47" s="2" t="s">
        <v>31</v>
      </c>
      <c r="D47" s="21" t="s">
        <v>44</v>
      </c>
      <c r="E47" s="2" t="s">
        <v>45</v>
      </c>
      <c r="F47" s="11">
        <v>0</v>
      </c>
      <c r="G47" s="11">
        <v>51</v>
      </c>
      <c r="H47" s="11">
        <v>7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5">
        <v>51</v>
      </c>
      <c r="O47" s="44">
        <v>427331.04</v>
      </c>
      <c r="P47" s="44">
        <v>58653.279999999999</v>
      </c>
      <c r="Q47" s="13">
        <v>37857.99</v>
      </c>
      <c r="R47" s="12">
        <v>465189.03</v>
      </c>
      <c r="S47" s="12">
        <v>0</v>
      </c>
      <c r="T47" s="12">
        <v>427331.04</v>
      </c>
      <c r="U47" s="12">
        <v>465189.03</v>
      </c>
      <c r="V47" s="2">
        <v>51</v>
      </c>
      <c r="W47" s="2">
        <v>7</v>
      </c>
      <c r="X47" s="2">
        <v>427331.04</v>
      </c>
      <c r="Y47" s="2">
        <v>58653.279999999999</v>
      </c>
      <c r="Z47" s="2">
        <v>465189.03</v>
      </c>
      <c r="AA47" s="2">
        <v>63849.47</v>
      </c>
      <c r="AB47" s="2">
        <v>0</v>
      </c>
      <c r="AC47" s="2">
        <v>0</v>
      </c>
      <c r="AD47" s="2">
        <v>0</v>
      </c>
      <c r="AE47" s="2">
        <v>0</v>
      </c>
      <c r="AF47" s="72">
        <v>0</v>
      </c>
      <c r="AG47" s="72">
        <v>0</v>
      </c>
      <c r="AH47" s="72">
        <v>0</v>
      </c>
      <c r="AI47" s="72">
        <v>0</v>
      </c>
    </row>
    <row r="48" spans="1:35" s="21" customFormat="1">
      <c r="A48" s="1">
        <v>45748</v>
      </c>
      <c r="B48" s="21" t="s">
        <v>32</v>
      </c>
      <c r="C48" s="2" t="s">
        <v>33</v>
      </c>
      <c r="D48" s="21" t="s">
        <v>20</v>
      </c>
      <c r="E48" s="2" t="s">
        <v>21</v>
      </c>
      <c r="F48" s="11">
        <v>0</v>
      </c>
      <c r="G48" s="11">
        <v>14</v>
      </c>
      <c r="H48" s="11">
        <v>1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35">
        <v>14</v>
      </c>
      <c r="O48" s="44">
        <v>119575.54</v>
      </c>
      <c r="P48" s="44">
        <v>8541.11</v>
      </c>
      <c r="Q48" s="13">
        <v>0</v>
      </c>
      <c r="R48" s="12">
        <v>119575.54</v>
      </c>
      <c r="S48" s="12">
        <v>0</v>
      </c>
      <c r="T48" s="12">
        <v>119575.54</v>
      </c>
      <c r="U48" s="12">
        <v>119575.54</v>
      </c>
      <c r="V48" s="2">
        <v>14</v>
      </c>
      <c r="W48" s="2">
        <v>1</v>
      </c>
      <c r="X48" s="2">
        <v>119575.54</v>
      </c>
      <c r="Y48" s="2">
        <v>8541.11</v>
      </c>
      <c r="Z48" s="2">
        <v>119575.54</v>
      </c>
      <c r="AA48" s="2">
        <v>8541.11</v>
      </c>
      <c r="AB48" s="2">
        <v>0</v>
      </c>
      <c r="AC48" s="2">
        <v>0</v>
      </c>
      <c r="AD48" s="2">
        <v>0</v>
      </c>
      <c r="AE48" s="2">
        <v>0</v>
      </c>
      <c r="AF48" s="72">
        <v>0</v>
      </c>
      <c r="AG48" s="72">
        <v>0</v>
      </c>
      <c r="AH48" s="72">
        <v>0</v>
      </c>
      <c r="AI48" s="72">
        <v>0</v>
      </c>
    </row>
    <row r="49" spans="1:35" s="21" customFormat="1">
      <c r="A49" s="1">
        <v>45748</v>
      </c>
      <c r="B49" s="21" t="s">
        <v>32</v>
      </c>
      <c r="C49" s="2" t="s">
        <v>33</v>
      </c>
      <c r="D49" s="21" t="s">
        <v>22</v>
      </c>
      <c r="E49" s="2" t="s">
        <v>23</v>
      </c>
      <c r="F49" s="11">
        <v>0</v>
      </c>
      <c r="G49" s="11">
        <v>179</v>
      </c>
      <c r="H49" s="11">
        <v>30</v>
      </c>
      <c r="I49" s="11">
        <v>0</v>
      </c>
      <c r="J49" s="11">
        <v>4</v>
      </c>
      <c r="K49" s="11">
        <v>0</v>
      </c>
      <c r="L49" s="11">
        <v>0</v>
      </c>
      <c r="M49" s="11">
        <v>0</v>
      </c>
      <c r="N49" s="35">
        <v>179</v>
      </c>
      <c r="O49" s="44">
        <v>1528858.69</v>
      </c>
      <c r="P49" s="44">
        <v>256233.3</v>
      </c>
      <c r="Q49" s="13">
        <v>307024.57</v>
      </c>
      <c r="R49" s="12">
        <v>1835883.26</v>
      </c>
      <c r="S49" s="12">
        <v>0</v>
      </c>
      <c r="T49" s="12">
        <v>1528858.69</v>
      </c>
      <c r="U49" s="12">
        <v>1835883.26</v>
      </c>
      <c r="V49" s="2">
        <v>173</v>
      </c>
      <c r="W49" s="2">
        <v>30</v>
      </c>
      <c r="X49" s="2">
        <v>1477612.03</v>
      </c>
      <c r="Y49" s="2">
        <v>256233.3</v>
      </c>
      <c r="Z49" s="2">
        <v>1774345.28</v>
      </c>
      <c r="AA49" s="2">
        <v>307689.93</v>
      </c>
      <c r="AB49" s="2">
        <v>6</v>
      </c>
      <c r="AC49" s="2">
        <v>0</v>
      </c>
      <c r="AD49" s="2">
        <v>51246.66</v>
      </c>
      <c r="AE49" s="2">
        <v>0</v>
      </c>
      <c r="AF49" s="72">
        <v>61537.98</v>
      </c>
      <c r="AG49" s="72">
        <v>0</v>
      </c>
      <c r="AH49" s="72">
        <v>0</v>
      </c>
      <c r="AI49" s="72">
        <v>34164.44</v>
      </c>
    </row>
    <row r="50" spans="1:35" s="21" customFormat="1">
      <c r="A50" s="1">
        <v>45748</v>
      </c>
      <c r="B50" s="21" t="s">
        <v>32</v>
      </c>
      <c r="C50" s="2" t="s">
        <v>33</v>
      </c>
      <c r="D50" s="21" t="s">
        <v>44</v>
      </c>
      <c r="E50" s="2" t="s">
        <v>45</v>
      </c>
      <c r="F50" s="11">
        <v>0</v>
      </c>
      <c r="G50" s="11">
        <v>431</v>
      </c>
      <c r="H50" s="11">
        <v>117</v>
      </c>
      <c r="I50" s="11">
        <v>0</v>
      </c>
      <c r="J50" s="11">
        <v>4</v>
      </c>
      <c r="K50" s="11">
        <v>0</v>
      </c>
      <c r="L50" s="11">
        <v>0</v>
      </c>
      <c r="M50" s="11">
        <v>0</v>
      </c>
      <c r="N50" s="35">
        <v>431</v>
      </c>
      <c r="O50" s="44">
        <v>3681218.41</v>
      </c>
      <c r="P50" s="44">
        <v>999309.87</v>
      </c>
      <c r="Q50" s="13">
        <v>435082.51</v>
      </c>
      <c r="R50" s="12">
        <v>4116300.92</v>
      </c>
      <c r="S50" s="12">
        <v>0</v>
      </c>
      <c r="T50" s="12">
        <v>3681218.41</v>
      </c>
      <c r="U50" s="12">
        <v>4116300.92</v>
      </c>
      <c r="V50" s="2">
        <v>396</v>
      </c>
      <c r="W50" s="2">
        <v>105</v>
      </c>
      <c r="X50" s="2">
        <v>3382279.56</v>
      </c>
      <c r="Y50" s="2">
        <v>896816.55</v>
      </c>
      <c r="Z50" s="2">
        <v>3782030.56</v>
      </c>
      <c r="AA50" s="2">
        <v>1002811.25</v>
      </c>
      <c r="AB50" s="2">
        <v>35</v>
      </c>
      <c r="AC50" s="2">
        <v>12</v>
      </c>
      <c r="AD50" s="2">
        <v>298938.84999999998</v>
      </c>
      <c r="AE50" s="2">
        <v>102493.32</v>
      </c>
      <c r="AF50" s="72">
        <v>334270.36</v>
      </c>
      <c r="AG50" s="72">
        <v>114607.01</v>
      </c>
      <c r="AH50" s="72">
        <v>0</v>
      </c>
      <c r="AI50" s="72">
        <v>34164.44</v>
      </c>
    </row>
    <row r="51" spans="1:35" s="21" customFormat="1">
      <c r="A51" s="1">
        <v>45748</v>
      </c>
      <c r="B51" s="21" t="s">
        <v>28</v>
      </c>
      <c r="C51" s="2" t="s">
        <v>29</v>
      </c>
      <c r="D51" s="21" t="s">
        <v>20</v>
      </c>
      <c r="E51" s="2" t="s">
        <v>21</v>
      </c>
      <c r="F51" s="11">
        <v>0</v>
      </c>
      <c r="G51" s="11">
        <v>486</v>
      </c>
      <c r="H51" s="11">
        <v>55</v>
      </c>
      <c r="I51" s="11">
        <v>0</v>
      </c>
      <c r="J51" s="11">
        <v>86</v>
      </c>
      <c r="K51" s="11">
        <v>0</v>
      </c>
      <c r="L51" s="11">
        <v>0</v>
      </c>
      <c r="M51" s="11">
        <v>0</v>
      </c>
      <c r="N51" s="35">
        <v>486</v>
      </c>
      <c r="O51" s="44">
        <v>4072213.44</v>
      </c>
      <c r="P51" s="44">
        <v>460847.2</v>
      </c>
      <c r="Q51" s="13">
        <v>0</v>
      </c>
      <c r="R51" s="12">
        <v>4072213.44</v>
      </c>
      <c r="S51" s="12">
        <v>0</v>
      </c>
      <c r="T51" s="12">
        <v>4072213.44</v>
      </c>
      <c r="U51" s="12">
        <v>4072213.44</v>
      </c>
      <c r="V51" s="2">
        <v>230</v>
      </c>
      <c r="W51" s="2">
        <v>18</v>
      </c>
      <c r="X51" s="2">
        <v>1927179.2</v>
      </c>
      <c r="Y51" s="2">
        <v>150822.72</v>
      </c>
      <c r="Z51" s="2">
        <v>1927179.2</v>
      </c>
      <c r="AA51" s="2">
        <v>150822.72</v>
      </c>
      <c r="AB51" s="2">
        <v>256</v>
      </c>
      <c r="AC51" s="2">
        <v>37</v>
      </c>
      <c r="AD51" s="2">
        <v>2145034.2400000002</v>
      </c>
      <c r="AE51" s="2">
        <v>310024.48</v>
      </c>
      <c r="AF51" s="72">
        <v>2145034.2400000002</v>
      </c>
      <c r="AG51" s="72">
        <v>310024.48</v>
      </c>
      <c r="AH51" s="72">
        <v>0</v>
      </c>
      <c r="AI51" s="72">
        <v>720597.44</v>
      </c>
    </row>
    <row r="52" spans="1:35" s="21" customFormat="1">
      <c r="A52" s="1">
        <v>45748</v>
      </c>
      <c r="B52" s="21" t="s">
        <v>28</v>
      </c>
      <c r="C52" s="2" t="s">
        <v>29</v>
      </c>
      <c r="D52" s="21" t="s">
        <v>22</v>
      </c>
      <c r="E52" s="2" t="s">
        <v>23</v>
      </c>
      <c r="F52" s="11">
        <v>0</v>
      </c>
      <c r="G52" s="11">
        <v>6611</v>
      </c>
      <c r="H52" s="11">
        <v>1205</v>
      </c>
      <c r="I52" s="11">
        <v>2</v>
      </c>
      <c r="J52" s="11">
        <v>664</v>
      </c>
      <c r="K52" s="11">
        <v>0</v>
      </c>
      <c r="L52" s="11">
        <v>0</v>
      </c>
      <c r="M52" s="11">
        <v>0</v>
      </c>
      <c r="N52" s="35">
        <v>6611</v>
      </c>
      <c r="O52" s="44">
        <v>55485639.439999998</v>
      </c>
      <c r="P52" s="44">
        <v>10096743.199999999</v>
      </c>
      <c r="Q52" s="13">
        <v>21856033.789999999</v>
      </c>
      <c r="R52" s="12">
        <v>77341673.230000004</v>
      </c>
      <c r="S52" s="12">
        <v>0</v>
      </c>
      <c r="T52" s="12">
        <v>55485639.439999998</v>
      </c>
      <c r="U52" s="12">
        <v>77341673.230000004</v>
      </c>
      <c r="V52" s="2">
        <v>3222</v>
      </c>
      <c r="W52" s="2">
        <v>528</v>
      </c>
      <c r="X52" s="2">
        <v>27089072.879999999</v>
      </c>
      <c r="Y52" s="2">
        <v>4424133.12</v>
      </c>
      <c r="Z52" s="2">
        <v>37821019.140000001</v>
      </c>
      <c r="AA52" s="2">
        <v>6193798.2000000002</v>
      </c>
      <c r="AB52" s="2">
        <v>3389</v>
      </c>
      <c r="AC52" s="2">
        <v>677</v>
      </c>
      <c r="AD52" s="2">
        <v>28396566.559999999</v>
      </c>
      <c r="AE52" s="2">
        <v>5672610.0800000001</v>
      </c>
      <c r="AF52" s="72">
        <v>39520654.090000004</v>
      </c>
      <c r="AG52" s="72">
        <v>7941669.2300000004</v>
      </c>
      <c r="AH52" s="72">
        <v>108564.08</v>
      </c>
      <c r="AI52" s="72">
        <v>5563682.5599999996</v>
      </c>
    </row>
    <row r="53" spans="1:35" s="21" customFormat="1">
      <c r="A53" s="1">
        <v>45748</v>
      </c>
      <c r="B53" s="21" t="s">
        <v>28</v>
      </c>
      <c r="C53" s="2" t="s">
        <v>29</v>
      </c>
      <c r="D53" s="21" t="s">
        <v>44</v>
      </c>
      <c r="E53" s="2" t="s">
        <v>45</v>
      </c>
      <c r="F53" s="11">
        <v>0</v>
      </c>
      <c r="G53" s="11">
        <v>4458</v>
      </c>
      <c r="H53" s="11">
        <v>722</v>
      </c>
      <c r="I53" s="11">
        <v>6</v>
      </c>
      <c r="J53" s="11">
        <v>710</v>
      </c>
      <c r="K53" s="11">
        <v>0</v>
      </c>
      <c r="L53" s="11">
        <v>0</v>
      </c>
      <c r="M53" s="11">
        <v>0</v>
      </c>
      <c r="N53" s="35">
        <v>4458</v>
      </c>
      <c r="O53" s="44">
        <v>37629178.32</v>
      </c>
      <c r="P53" s="44">
        <v>6049666.8799999999</v>
      </c>
      <c r="Q53" s="13">
        <v>7425256.5999999996</v>
      </c>
      <c r="R53" s="12">
        <v>45054434.920000002</v>
      </c>
      <c r="S53" s="12">
        <v>0</v>
      </c>
      <c r="T53" s="12">
        <v>37629178.32</v>
      </c>
      <c r="U53" s="12">
        <v>45054434.920000002</v>
      </c>
      <c r="V53" s="2">
        <v>1903</v>
      </c>
      <c r="W53" s="2">
        <v>261</v>
      </c>
      <c r="X53" s="2">
        <v>16128925.119999999</v>
      </c>
      <c r="Y53" s="2">
        <v>2186929.44</v>
      </c>
      <c r="Z53" s="2">
        <v>19309249.760000002</v>
      </c>
      <c r="AA53" s="2">
        <v>2627282.08</v>
      </c>
      <c r="AB53" s="2">
        <v>2555</v>
      </c>
      <c r="AC53" s="2">
        <v>461</v>
      </c>
      <c r="AD53" s="2">
        <v>21500253.199999999</v>
      </c>
      <c r="AE53" s="2">
        <v>3862737.44</v>
      </c>
      <c r="AF53" s="72">
        <v>25745185.16</v>
      </c>
      <c r="AG53" s="72">
        <v>4640525.0999999996</v>
      </c>
      <c r="AH53" s="72">
        <v>325692.24</v>
      </c>
      <c r="AI53" s="72">
        <v>5949118.4000000004</v>
      </c>
    </row>
    <row r="54" spans="1:35">
      <c r="A54" s="1">
        <v>45778</v>
      </c>
      <c r="B54" s="21" t="s">
        <v>81</v>
      </c>
      <c r="C54" s="2" t="s">
        <v>82</v>
      </c>
      <c r="D54" s="21" t="s">
        <v>20</v>
      </c>
      <c r="E54" s="2" t="s">
        <v>21</v>
      </c>
      <c r="F54" s="11">
        <v>0</v>
      </c>
      <c r="G54" s="11">
        <v>3</v>
      </c>
      <c r="H54" s="11">
        <v>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5">
        <v>3</v>
      </c>
      <c r="O54" s="44">
        <v>25623.33</v>
      </c>
      <c r="P54" s="44">
        <v>8541.11</v>
      </c>
      <c r="Q54" s="13">
        <v>0</v>
      </c>
      <c r="R54" s="12">
        <v>25623.33</v>
      </c>
      <c r="S54" s="12">
        <v>0</v>
      </c>
      <c r="T54" s="12">
        <v>25623.33</v>
      </c>
      <c r="U54" s="12">
        <v>25623.33</v>
      </c>
      <c r="V54" s="2">
        <v>3</v>
      </c>
      <c r="W54" s="2">
        <v>1</v>
      </c>
      <c r="X54" s="2">
        <v>25623.33</v>
      </c>
      <c r="Y54" s="2">
        <v>8541.11</v>
      </c>
      <c r="Z54" s="2">
        <v>25623.33</v>
      </c>
      <c r="AA54" s="2">
        <v>8541.11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</row>
    <row r="55" spans="1:35">
      <c r="A55" s="1">
        <v>45778</v>
      </c>
      <c r="B55" s="21" t="s">
        <v>81</v>
      </c>
      <c r="C55" s="2" t="s">
        <v>82</v>
      </c>
      <c r="D55" s="21" t="s">
        <v>22</v>
      </c>
      <c r="E55" s="2" t="s">
        <v>23</v>
      </c>
      <c r="F55" s="11">
        <v>0</v>
      </c>
      <c r="G55" s="11">
        <v>10</v>
      </c>
      <c r="H55" s="11">
        <v>6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35">
        <v>10</v>
      </c>
      <c r="O55" s="44">
        <v>85411.1</v>
      </c>
      <c r="P55" s="44">
        <v>51246.66</v>
      </c>
      <c r="Q55" s="13">
        <v>117115.95</v>
      </c>
      <c r="R55" s="12">
        <v>202527.05</v>
      </c>
      <c r="S55" s="12">
        <v>0</v>
      </c>
      <c r="T55" s="12">
        <v>85411.1</v>
      </c>
      <c r="U55" s="12">
        <v>202527.05</v>
      </c>
      <c r="V55" s="2">
        <v>10</v>
      </c>
      <c r="W55" s="2">
        <v>6</v>
      </c>
      <c r="X55" s="2">
        <v>85411.1</v>
      </c>
      <c r="Y55" s="2">
        <v>51246.66</v>
      </c>
      <c r="Z55" s="2">
        <v>202527.05</v>
      </c>
      <c r="AA55" s="2">
        <v>121516.23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</row>
    <row r="56" spans="1:35">
      <c r="A56" s="1">
        <v>45778</v>
      </c>
      <c r="B56" s="21" t="s">
        <v>81</v>
      </c>
      <c r="C56" s="2" t="s">
        <v>82</v>
      </c>
      <c r="D56" s="21" t="s">
        <v>44</v>
      </c>
      <c r="E56" s="2" t="s">
        <v>45</v>
      </c>
      <c r="F56" s="11">
        <v>0</v>
      </c>
      <c r="G56" s="11">
        <v>94</v>
      </c>
      <c r="H56" s="11">
        <v>29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5">
        <v>94</v>
      </c>
      <c r="O56" s="44">
        <v>802864.34</v>
      </c>
      <c r="P56" s="44">
        <v>247692.19</v>
      </c>
      <c r="Q56" s="13">
        <v>338147.19</v>
      </c>
      <c r="R56" s="12">
        <v>1141011.53</v>
      </c>
      <c r="S56" s="12">
        <v>0</v>
      </c>
      <c r="T56" s="12">
        <v>802864.34</v>
      </c>
      <c r="U56" s="12">
        <v>1141011.53</v>
      </c>
      <c r="V56" s="2">
        <v>94</v>
      </c>
      <c r="W56" s="2">
        <v>29</v>
      </c>
      <c r="X56" s="2">
        <v>802864.34</v>
      </c>
      <c r="Y56" s="2">
        <v>247692.19</v>
      </c>
      <c r="Z56" s="2">
        <v>1141011.53</v>
      </c>
      <c r="AA56" s="2">
        <v>353135.93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</row>
    <row r="57" spans="1:35">
      <c r="A57" s="1">
        <v>45778</v>
      </c>
      <c r="B57" s="21" t="s">
        <v>30</v>
      </c>
      <c r="C57" s="2" t="s">
        <v>31</v>
      </c>
      <c r="D57" s="21" t="s">
        <v>20</v>
      </c>
      <c r="E57" s="2" t="s">
        <v>21</v>
      </c>
      <c r="F57" s="11">
        <v>0</v>
      </c>
      <c r="G57" s="11">
        <v>5</v>
      </c>
      <c r="H57" s="11">
        <v>2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5">
        <v>5</v>
      </c>
      <c r="O57" s="44">
        <v>41895.199999999997</v>
      </c>
      <c r="P57" s="44">
        <v>16758.080000000002</v>
      </c>
      <c r="Q57" s="13">
        <v>0</v>
      </c>
      <c r="R57" s="12">
        <v>41895.199999999997</v>
      </c>
      <c r="S57" s="12">
        <v>0</v>
      </c>
      <c r="T57" s="12">
        <v>41895.199999999997</v>
      </c>
      <c r="U57" s="12">
        <v>41895.199999999997</v>
      </c>
      <c r="V57" s="2">
        <v>5</v>
      </c>
      <c r="W57" s="2">
        <v>2</v>
      </c>
      <c r="X57" s="2">
        <v>41895.199999999997</v>
      </c>
      <c r="Y57" s="2">
        <v>16758.080000000002</v>
      </c>
      <c r="Z57" s="2">
        <v>41895.199999999997</v>
      </c>
      <c r="AA57" s="2">
        <v>16758.080000000002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</row>
    <row r="58" spans="1:35">
      <c r="A58" s="1">
        <v>45778</v>
      </c>
      <c r="B58" s="21" t="s">
        <v>30</v>
      </c>
      <c r="C58" s="2" t="s">
        <v>31</v>
      </c>
      <c r="D58" s="21" t="s">
        <v>22</v>
      </c>
      <c r="E58" s="2" t="s">
        <v>23</v>
      </c>
      <c r="F58" s="11">
        <v>0</v>
      </c>
      <c r="G58" s="11">
        <v>338</v>
      </c>
      <c r="H58" s="11">
        <v>46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35">
        <v>338</v>
      </c>
      <c r="O58" s="44">
        <v>2832115.52</v>
      </c>
      <c r="P58" s="44">
        <v>385435.84</v>
      </c>
      <c r="Q58" s="13">
        <v>-28150.02</v>
      </c>
      <c r="R58" s="12">
        <v>2803965.5</v>
      </c>
      <c r="S58" s="12">
        <v>0</v>
      </c>
      <c r="T58" s="12">
        <v>2832115.52</v>
      </c>
      <c r="U58" s="12">
        <v>2803965.5</v>
      </c>
      <c r="V58" s="2">
        <v>337</v>
      </c>
      <c r="W58" s="2">
        <v>45</v>
      </c>
      <c r="X58" s="2">
        <v>2823736.48</v>
      </c>
      <c r="Y58" s="2">
        <v>377056.8</v>
      </c>
      <c r="Z58" s="2">
        <v>2795670.74</v>
      </c>
      <c r="AA58" s="2">
        <v>373264.2</v>
      </c>
      <c r="AB58" s="2">
        <v>1</v>
      </c>
      <c r="AC58" s="2">
        <v>1</v>
      </c>
      <c r="AD58" s="2">
        <v>8379.0400000000009</v>
      </c>
      <c r="AE58" s="2">
        <v>8379.0400000000009</v>
      </c>
      <c r="AF58" s="2">
        <v>8294.76</v>
      </c>
      <c r="AG58" s="2">
        <v>8294.76</v>
      </c>
      <c r="AH58" s="2">
        <v>0</v>
      </c>
      <c r="AI58" s="2">
        <v>0</v>
      </c>
    </row>
    <row r="59" spans="1:35">
      <c r="A59" s="1">
        <v>45778</v>
      </c>
      <c r="B59" s="21" t="s">
        <v>30</v>
      </c>
      <c r="C59" s="2" t="s">
        <v>31</v>
      </c>
      <c r="D59" s="21" t="s">
        <v>44</v>
      </c>
      <c r="E59" s="2" t="s">
        <v>45</v>
      </c>
      <c r="F59" s="11">
        <v>0</v>
      </c>
      <c r="G59" s="11">
        <v>62</v>
      </c>
      <c r="H59" s="11">
        <v>4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5">
        <v>62</v>
      </c>
      <c r="O59" s="44">
        <v>519500.48</v>
      </c>
      <c r="P59" s="44">
        <v>33516.160000000003</v>
      </c>
      <c r="Q59" s="13">
        <v>-56204.6</v>
      </c>
      <c r="R59" s="12">
        <v>463295.88</v>
      </c>
      <c r="S59" s="12">
        <v>0</v>
      </c>
      <c r="T59" s="12">
        <v>519500.48</v>
      </c>
      <c r="U59" s="12">
        <v>463295.88</v>
      </c>
      <c r="V59" s="2">
        <v>62</v>
      </c>
      <c r="W59" s="2">
        <v>4</v>
      </c>
      <c r="X59" s="2">
        <v>519500.48</v>
      </c>
      <c r="Y59" s="2">
        <v>33516.160000000003</v>
      </c>
      <c r="Z59" s="2">
        <v>463295.88</v>
      </c>
      <c r="AA59" s="2">
        <v>29890.05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</row>
    <row r="60" spans="1:35">
      <c r="A60" s="1">
        <v>45778</v>
      </c>
      <c r="B60" s="21" t="s">
        <v>32</v>
      </c>
      <c r="C60" s="2" t="s">
        <v>33</v>
      </c>
      <c r="D60" s="21" t="s">
        <v>20</v>
      </c>
      <c r="E60" s="2" t="s">
        <v>21</v>
      </c>
      <c r="F60" s="11">
        <v>0</v>
      </c>
      <c r="G60" s="11">
        <v>14</v>
      </c>
      <c r="H60" s="11">
        <v>2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35">
        <v>14</v>
      </c>
      <c r="O60" s="44">
        <v>119575.54</v>
      </c>
      <c r="P60" s="44">
        <v>17082.22</v>
      </c>
      <c r="Q60" s="13">
        <v>0</v>
      </c>
      <c r="R60" s="12">
        <v>119575.54</v>
      </c>
      <c r="S60" s="12">
        <v>0</v>
      </c>
      <c r="T60" s="12">
        <v>119575.54</v>
      </c>
      <c r="U60" s="12">
        <v>119575.54</v>
      </c>
      <c r="V60" s="2">
        <v>14</v>
      </c>
      <c r="W60" s="2">
        <v>2</v>
      </c>
      <c r="X60" s="2">
        <v>119575.54</v>
      </c>
      <c r="Y60" s="2">
        <v>17082.22</v>
      </c>
      <c r="Z60" s="2">
        <v>119575.54</v>
      </c>
      <c r="AA60" s="2">
        <v>17082.22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</row>
    <row r="61" spans="1:35">
      <c r="A61" s="1">
        <v>45778</v>
      </c>
      <c r="B61" s="21" t="s">
        <v>32</v>
      </c>
      <c r="C61" s="2" t="s">
        <v>33</v>
      </c>
      <c r="D61" s="21" t="s">
        <v>22</v>
      </c>
      <c r="E61" s="2" t="s">
        <v>23</v>
      </c>
      <c r="F61" s="11">
        <v>0</v>
      </c>
      <c r="G61" s="11">
        <v>142</v>
      </c>
      <c r="H61" s="11">
        <v>28</v>
      </c>
      <c r="I61" s="11">
        <v>0</v>
      </c>
      <c r="J61" s="11">
        <v>2</v>
      </c>
      <c r="K61" s="11">
        <v>0</v>
      </c>
      <c r="L61" s="11">
        <v>0</v>
      </c>
      <c r="M61" s="11">
        <v>0</v>
      </c>
      <c r="N61" s="35">
        <v>142</v>
      </c>
      <c r="O61" s="44">
        <v>1212837.6200000001</v>
      </c>
      <c r="P61" s="44">
        <v>239151.08</v>
      </c>
      <c r="Q61" s="13">
        <v>614732.41</v>
      </c>
      <c r="R61" s="12">
        <v>1827570.03</v>
      </c>
      <c r="S61" s="12">
        <v>0</v>
      </c>
      <c r="T61" s="12">
        <v>1212837.6200000001</v>
      </c>
      <c r="U61" s="12">
        <v>1827570.03</v>
      </c>
      <c r="V61" s="2">
        <v>139</v>
      </c>
      <c r="W61" s="2">
        <v>25</v>
      </c>
      <c r="X61" s="2">
        <v>1187214.29</v>
      </c>
      <c r="Y61" s="2">
        <v>213527.75</v>
      </c>
      <c r="Z61" s="2">
        <v>1788959.39</v>
      </c>
      <c r="AA61" s="2">
        <v>321755.28999999998</v>
      </c>
      <c r="AB61" s="2">
        <v>3</v>
      </c>
      <c r="AC61" s="2">
        <v>3</v>
      </c>
      <c r="AD61" s="2">
        <v>25623.33</v>
      </c>
      <c r="AE61" s="2">
        <v>25623.33</v>
      </c>
      <c r="AF61" s="2">
        <v>38610.639999999999</v>
      </c>
      <c r="AG61" s="2">
        <v>38610.639999999999</v>
      </c>
      <c r="AH61" s="2">
        <v>0</v>
      </c>
      <c r="AI61" s="2">
        <v>17082.22</v>
      </c>
    </row>
    <row r="62" spans="1:35">
      <c r="A62" s="1">
        <v>45778</v>
      </c>
      <c r="B62" s="21" t="s">
        <v>32</v>
      </c>
      <c r="C62" s="2" t="s">
        <v>33</v>
      </c>
      <c r="D62" s="21" t="s">
        <v>44</v>
      </c>
      <c r="E62" s="2" t="s">
        <v>45</v>
      </c>
      <c r="F62" s="11">
        <v>0</v>
      </c>
      <c r="G62" s="11">
        <v>380</v>
      </c>
      <c r="H62" s="11">
        <v>105</v>
      </c>
      <c r="I62" s="11">
        <v>0</v>
      </c>
      <c r="J62" s="11">
        <v>2</v>
      </c>
      <c r="K62" s="11">
        <v>0</v>
      </c>
      <c r="L62" s="11">
        <v>0</v>
      </c>
      <c r="M62" s="11">
        <v>0</v>
      </c>
      <c r="N62" s="35">
        <v>380</v>
      </c>
      <c r="O62" s="44">
        <v>3245621.8</v>
      </c>
      <c r="P62" s="44">
        <v>896816.55</v>
      </c>
      <c r="Q62" s="13">
        <v>857896.41</v>
      </c>
      <c r="R62" s="12">
        <v>4103518.21</v>
      </c>
      <c r="S62" s="12">
        <v>0</v>
      </c>
      <c r="T62" s="12">
        <v>3245621.8</v>
      </c>
      <c r="U62" s="12">
        <v>4103518.21</v>
      </c>
      <c r="V62" s="2">
        <v>372</v>
      </c>
      <c r="W62" s="2">
        <v>101</v>
      </c>
      <c r="X62" s="2">
        <v>3177292.92</v>
      </c>
      <c r="Y62" s="2">
        <v>862652.11</v>
      </c>
      <c r="Z62" s="2">
        <v>4017128.37</v>
      </c>
      <c r="AA62" s="2">
        <v>1090671.9099999999</v>
      </c>
      <c r="AB62" s="2">
        <v>8</v>
      </c>
      <c r="AC62" s="2">
        <v>4</v>
      </c>
      <c r="AD62" s="2">
        <v>68328.88</v>
      </c>
      <c r="AE62" s="2">
        <v>34164.44</v>
      </c>
      <c r="AF62" s="2">
        <v>86389.84</v>
      </c>
      <c r="AG62" s="2">
        <v>43194.92</v>
      </c>
      <c r="AH62" s="2">
        <v>0</v>
      </c>
      <c r="AI62" s="2">
        <v>17082.22</v>
      </c>
    </row>
    <row r="63" spans="1:35">
      <c r="A63" s="1">
        <v>45778</v>
      </c>
      <c r="B63" s="21" t="s">
        <v>28</v>
      </c>
      <c r="C63" s="2" t="s">
        <v>29</v>
      </c>
      <c r="D63" s="21" t="s">
        <v>20</v>
      </c>
      <c r="E63" s="2" t="s">
        <v>21</v>
      </c>
      <c r="F63" s="11">
        <v>0</v>
      </c>
      <c r="G63" s="11">
        <v>439</v>
      </c>
      <c r="H63" s="11">
        <v>33</v>
      </c>
      <c r="I63" s="11">
        <v>0</v>
      </c>
      <c r="J63" s="11">
        <v>59</v>
      </c>
      <c r="K63" s="11">
        <v>0</v>
      </c>
      <c r="L63" s="11">
        <v>0</v>
      </c>
      <c r="M63" s="11">
        <v>0</v>
      </c>
      <c r="N63" s="35">
        <v>439</v>
      </c>
      <c r="O63" s="44">
        <v>3678398.56</v>
      </c>
      <c r="P63" s="44">
        <v>276508.32</v>
      </c>
      <c r="Q63" s="13">
        <v>0</v>
      </c>
      <c r="R63" s="12">
        <v>3678398.56</v>
      </c>
      <c r="S63" s="12">
        <v>0</v>
      </c>
      <c r="T63" s="12">
        <v>3678398.56</v>
      </c>
      <c r="U63" s="12">
        <v>3678398.56</v>
      </c>
      <c r="V63" s="2">
        <v>190</v>
      </c>
      <c r="W63" s="2">
        <v>8</v>
      </c>
      <c r="X63" s="2">
        <v>1592017.6</v>
      </c>
      <c r="Y63" s="2">
        <v>67032.320000000007</v>
      </c>
      <c r="Z63" s="2">
        <v>1592017.6</v>
      </c>
      <c r="AA63" s="2">
        <v>67032.320000000007</v>
      </c>
      <c r="AB63" s="2">
        <v>249</v>
      </c>
      <c r="AC63" s="2">
        <v>25</v>
      </c>
      <c r="AD63" s="2">
        <v>2086380.96</v>
      </c>
      <c r="AE63" s="2">
        <v>209476</v>
      </c>
      <c r="AF63" s="2">
        <v>2086380.96</v>
      </c>
      <c r="AG63" s="2">
        <v>209476</v>
      </c>
      <c r="AH63" s="2">
        <v>0</v>
      </c>
      <c r="AI63" s="2">
        <v>494363.36</v>
      </c>
    </row>
    <row r="64" spans="1:35">
      <c r="A64" s="1">
        <v>45778</v>
      </c>
      <c r="B64" s="21" t="s">
        <v>28</v>
      </c>
      <c r="C64" s="2" t="s">
        <v>29</v>
      </c>
      <c r="D64" s="21" t="s">
        <v>22</v>
      </c>
      <c r="E64" s="2" t="s">
        <v>23</v>
      </c>
      <c r="F64" s="11">
        <v>0</v>
      </c>
      <c r="G64" s="11">
        <v>6627</v>
      </c>
      <c r="H64" s="11">
        <v>1097</v>
      </c>
      <c r="I64" s="11">
        <v>4</v>
      </c>
      <c r="J64" s="11">
        <v>719</v>
      </c>
      <c r="K64" s="11">
        <v>0</v>
      </c>
      <c r="L64" s="11">
        <v>0</v>
      </c>
      <c r="M64" s="11">
        <v>0</v>
      </c>
      <c r="N64" s="35">
        <v>6627</v>
      </c>
      <c r="O64" s="44">
        <v>55711510.079999998</v>
      </c>
      <c r="P64" s="44">
        <v>9191806.8800000008</v>
      </c>
      <c r="Q64" s="13">
        <v>21592529.170000002</v>
      </c>
      <c r="R64" s="12">
        <v>77304039.25</v>
      </c>
      <c r="S64" s="12">
        <v>0</v>
      </c>
      <c r="T64" s="12">
        <v>55711510.079999998</v>
      </c>
      <c r="U64" s="12">
        <v>77304039.25</v>
      </c>
      <c r="V64" s="2">
        <v>3016</v>
      </c>
      <c r="W64" s="2">
        <v>472</v>
      </c>
      <c r="X64" s="2">
        <v>25408893.640000001</v>
      </c>
      <c r="Y64" s="2">
        <v>3954906.88</v>
      </c>
      <c r="Z64" s="2">
        <v>35359139.100000001</v>
      </c>
      <c r="AA64" s="2">
        <v>5517807.3600000003</v>
      </c>
      <c r="AB64" s="2">
        <v>3611</v>
      </c>
      <c r="AC64" s="2">
        <v>625</v>
      </c>
      <c r="AD64" s="2">
        <v>30302616.440000001</v>
      </c>
      <c r="AE64" s="2">
        <v>5236900</v>
      </c>
      <c r="AF64" s="2">
        <v>41944900.149999999</v>
      </c>
      <c r="AG64" s="2">
        <v>7303107.3099999996</v>
      </c>
      <c r="AH64" s="2">
        <v>217128.16</v>
      </c>
      <c r="AI64" s="2">
        <v>6024529.7599999998</v>
      </c>
    </row>
    <row r="65" spans="1:35">
      <c r="A65" s="1">
        <v>45778</v>
      </c>
      <c r="B65" s="21" t="s">
        <v>28</v>
      </c>
      <c r="C65" s="2" t="s">
        <v>29</v>
      </c>
      <c r="D65" s="21" t="s">
        <v>44</v>
      </c>
      <c r="E65" s="2" t="s">
        <v>45</v>
      </c>
      <c r="F65" s="11">
        <v>0</v>
      </c>
      <c r="G65" s="11">
        <v>4417</v>
      </c>
      <c r="H65" s="11">
        <v>658</v>
      </c>
      <c r="I65" s="11">
        <v>4</v>
      </c>
      <c r="J65" s="11">
        <v>635</v>
      </c>
      <c r="K65" s="11">
        <v>0</v>
      </c>
      <c r="L65" s="11">
        <v>0</v>
      </c>
      <c r="M65" s="11">
        <v>0</v>
      </c>
      <c r="N65" s="35">
        <v>4417</v>
      </c>
      <c r="O65" s="44">
        <v>37193831.68</v>
      </c>
      <c r="P65" s="44">
        <v>5513408.3200000003</v>
      </c>
      <c r="Q65" s="13">
        <v>7662202.9699999997</v>
      </c>
      <c r="R65" s="12">
        <v>44856034.649999999</v>
      </c>
      <c r="S65" s="12">
        <v>0</v>
      </c>
      <c r="T65" s="12">
        <v>37193831.68</v>
      </c>
      <c r="U65" s="12">
        <v>44856034.649999999</v>
      </c>
      <c r="V65" s="2">
        <v>1980</v>
      </c>
      <c r="W65" s="2">
        <v>247</v>
      </c>
      <c r="X65" s="2">
        <v>16728208.199999999</v>
      </c>
      <c r="Y65" s="2">
        <v>2069622.88</v>
      </c>
      <c r="Z65" s="2">
        <v>20191171.809999999</v>
      </c>
      <c r="AA65" s="2">
        <v>2504695.1</v>
      </c>
      <c r="AB65" s="2">
        <v>2437</v>
      </c>
      <c r="AC65" s="2">
        <v>411</v>
      </c>
      <c r="AD65" s="2">
        <v>20465623.48</v>
      </c>
      <c r="AE65" s="2">
        <v>3443785.44</v>
      </c>
      <c r="AF65" s="2">
        <v>24664862.84</v>
      </c>
      <c r="AG65" s="2">
        <v>4165970.06</v>
      </c>
      <c r="AH65" s="2">
        <v>217128.16</v>
      </c>
      <c r="AI65" s="2">
        <v>5320690.4000000004</v>
      </c>
    </row>
  </sheetData>
  <autoFilter ref="A8:AI65">
    <filterColumn colId="1"/>
  </autoFilter>
  <mergeCells count="30">
    <mergeCell ref="AH4:AI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B4:AG4"/>
    <mergeCell ref="AF5:AG5"/>
    <mergeCell ref="V4:AA4"/>
    <mergeCell ref="U5:U6"/>
    <mergeCell ref="V5:W5"/>
    <mergeCell ref="X5:Y5"/>
    <mergeCell ref="AB5:AC5"/>
    <mergeCell ref="AD5:AE5"/>
    <mergeCell ref="Z5:AA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H7:AI7 AF7:AG7 AB7:AE7 F7:H7 V7:X7 Y7:AA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8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Q1" sqref="Q1:W1048576"/>
    </sheetView>
  </sheetViews>
  <sheetFormatPr defaultColWidth="9.140625" defaultRowHeight="12.75" outlineLevelCol="1"/>
  <cols>
    <col min="1" max="1" width="21.1406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11" customWidth="1"/>
    <col min="15" max="15" width="22.85546875" style="12" customWidth="1"/>
    <col min="16" max="16" width="21.28515625" style="48" customWidth="1"/>
    <col min="17" max="16384" width="9.140625" style="2"/>
  </cols>
  <sheetData>
    <row r="1" spans="1:16" s="27" customFormat="1" ht="15.75">
      <c r="A1" s="116" t="s">
        <v>93</v>
      </c>
      <c r="B1" s="117"/>
      <c r="C1" s="118"/>
      <c r="D1" s="117"/>
      <c r="E1" s="118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7"/>
    </row>
    <row r="3" spans="1:16" ht="15" customHeight="1"/>
    <row r="4" spans="1:16" s="14" customFormat="1" ht="31.5" customHeight="1">
      <c r="A4" s="119" t="s">
        <v>83</v>
      </c>
      <c r="B4" s="122" t="s">
        <v>9</v>
      </c>
      <c r="C4" s="123"/>
      <c r="D4" s="122" t="s">
        <v>0</v>
      </c>
      <c r="E4" s="123"/>
      <c r="F4" s="124" t="s">
        <v>10</v>
      </c>
      <c r="G4" s="135" t="s">
        <v>5</v>
      </c>
      <c r="H4" s="136"/>
      <c r="I4" s="136"/>
      <c r="J4" s="136"/>
      <c r="K4" s="136"/>
      <c r="L4" s="136"/>
      <c r="M4" s="136"/>
      <c r="N4" s="137"/>
      <c r="O4" s="42" t="s">
        <v>6</v>
      </c>
      <c r="P4" s="49" t="s">
        <v>6</v>
      </c>
    </row>
    <row r="5" spans="1:16" s="14" customFormat="1" ht="29.25" customHeight="1">
      <c r="A5" s="120"/>
      <c r="B5" s="128" t="s">
        <v>8</v>
      </c>
      <c r="C5" s="119" t="s">
        <v>19</v>
      </c>
      <c r="D5" s="128" t="s">
        <v>2</v>
      </c>
      <c r="E5" s="119" t="s">
        <v>3</v>
      </c>
      <c r="F5" s="125"/>
      <c r="G5" s="130" t="s">
        <v>7</v>
      </c>
      <c r="H5" s="130"/>
      <c r="I5" s="130"/>
      <c r="J5" s="130"/>
      <c r="K5" s="131"/>
      <c r="L5" s="131"/>
      <c r="M5" s="124" t="s">
        <v>4</v>
      </c>
      <c r="N5" s="124" t="s">
        <v>18</v>
      </c>
      <c r="O5" s="113" t="s">
        <v>11</v>
      </c>
      <c r="P5" s="138" t="s">
        <v>46</v>
      </c>
    </row>
    <row r="6" spans="1:16" s="14" customFormat="1" ht="67.5" customHeight="1">
      <c r="A6" s="121"/>
      <c r="B6" s="129"/>
      <c r="C6" s="121"/>
      <c r="D6" s="129"/>
      <c r="E6" s="121"/>
      <c r="F6" s="121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32"/>
      <c r="N6" s="132"/>
      <c r="O6" s="114"/>
      <c r="P6" s="139"/>
    </row>
    <row r="7" spans="1:16" s="19" customFormat="1" ht="23.25" customHeight="1">
      <c r="A7" s="15"/>
      <c r="B7" s="22"/>
      <c r="C7" s="15"/>
      <c r="D7" s="22"/>
      <c r="E7" s="15"/>
      <c r="F7" s="16">
        <f t="shared" ref="F7:O7" si="0">SUBTOTAL(9,F9:F7023)</f>
        <v>0</v>
      </c>
      <c r="G7" s="16">
        <f t="shared" si="0"/>
        <v>75</v>
      </c>
      <c r="H7" s="16">
        <f t="shared" si="0"/>
        <v>20</v>
      </c>
      <c r="I7" s="16">
        <f t="shared" si="0"/>
        <v>0</v>
      </c>
      <c r="J7" s="16">
        <f t="shared" si="0"/>
        <v>22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75</v>
      </c>
      <c r="O7" s="17">
        <f t="shared" si="0"/>
        <v>628427.99999999988</v>
      </c>
      <c r="P7" s="50">
        <f>SUBTOTAL(9,P9:P7023)</f>
        <v>167580.80000000002</v>
      </c>
    </row>
    <row r="8" spans="1:16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52">
        <v>14</v>
      </c>
      <c r="O8" s="23">
        <v>15</v>
      </c>
      <c r="P8" s="51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8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8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8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8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2">
        <v>16758.080000000002</v>
      </c>
      <c r="P13" s="48">
        <v>0</v>
      </c>
    </row>
    <row r="14" spans="1:16">
      <c r="A14" s="1">
        <v>45717</v>
      </c>
      <c r="B14" s="21" t="s">
        <v>28</v>
      </c>
      <c r="C14" s="2" t="s">
        <v>29</v>
      </c>
      <c r="D14" s="21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1">
        <v>3</v>
      </c>
      <c r="O14" s="12">
        <v>25137.119999999999</v>
      </c>
      <c r="P14" s="48">
        <v>8379.0400000000009</v>
      </c>
    </row>
    <row r="15" spans="1:16">
      <c r="A15" s="1">
        <v>45748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2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1">
        <v>2</v>
      </c>
      <c r="O15" s="12">
        <v>16758.080000000002</v>
      </c>
      <c r="P15" s="48">
        <v>0</v>
      </c>
    </row>
    <row r="16" spans="1:16">
      <c r="A16" s="1">
        <v>45778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1</v>
      </c>
      <c r="O16" s="12">
        <v>8379.0400000000009</v>
      </c>
      <c r="P16" s="48">
        <v>0</v>
      </c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6">
      <c r="A33" s="1"/>
      <c r="O33" s="48"/>
      <c r="P33" s="12"/>
    </row>
    <row r="34" spans="1:16">
      <c r="A34" s="1"/>
      <c r="O34" s="48"/>
      <c r="P34" s="12"/>
    </row>
    <row r="35" spans="1:16">
      <c r="A35" s="1"/>
    </row>
    <row r="36" spans="1:16">
      <c r="A36" s="1"/>
    </row>
    <row r="37" spans="1:16">
      <c r="A37" s="1"/>
    </row>
    <row r="38" spans="1:16">
      <c r="A38" s="1"/>
    </row>
    <row r="39" spans="1:16">
      <c r="A39" s="1"/>
    </row>
    <row r="40" spans="1:16">
      <c r="A40" s="1"/>
      <c r="N40" s="12"/>
      <c r="O40" s="48"/>
      <c r="P40" s="12"/>
    </row>
    <row r="41" spans="1:16">
      <c r="A41" s="1"/>
      <c r="N41" s="12"/>
      <c r="O41" s="48"/>
      <c r="P41" s="12"/>
    </row>
    <row r="42" spans="1:16">
      <c r="A42" s="1"/>
      <c r="N42" s="12"/>
      <c r="O42" s="48"/>
      <c r="P42" s="12"/>
    </row>
    <row r="43" spans="1:16">
      <c r="A43" s="1"/>
    </row>
    <row r="44" spans="1:16">
      <c r="A44" s="1"/>
    </row>
    <row r="45" spans="1:16">
      <c r="A45" s="1"/>
    </row>
    <row r="46" spans="1:16">
      <c r="A46" s="1"/>
    </row>
    <row r="47" spans="1:16">
      <c r="A47" s="1"/>
    </row>
    <row r="48" spans="1:16">
      <c r="A48" s="1"/>
    </row>
  </sheetData>
  <autoFilter ref="A8:O32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210"/>
  <sheetViews>
    <sheetView showZeros="0" zoomScale="76" zoomScaleNormal="76" workbookViewId="0">
      <pane xSplit="7" ySplit="8" topLeftCell="H9" activePane="bottomRight" state="frozen"/>
      <selection pane="topRight" activeCell="G1" sqref="G1"/>
      <selection pane="bottomLeft" activeCell="A6" sqref="A6"/>
      <selection pane="bottomRight" activeCell="V7" sqref="V7:W7"/>
    </sheetView>
  </sheetViews>
  <sheetFormatPr defaultColWidth="9.140625" defaultRowHeight="15" outlineLevelCol="1"/>
  <cols>
    <col min="1" max="1" width="26.28515625" style="10" customWidth="1"/>
    <col min="2" max="2" width="6" style="21" customWidth="1"/>
    <col min="3" max="3" width="32" style="2" customWidth="1" outlineLevel="1"/>
    <col min="4" max="4" width="10.7109375" style="75" customWidth="1"/>
    <col min="5" max="5" width="32" style="2" customWidth="1" outlineLevel="1"/>
    <col min="6" max="6" width="6.140625" style="21" customWidth="1"/>
    <col min="7" max="7" width="46.42578125" style="2" customWidth="1" outlineLevel="1"/>
    <col min="8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14.5703125" style="11" customWidth="1"/>
    <col min="16" max="16" width="22.28515625" style="35" customWidth="1"/>
    <col min="17" max="17" width="26.42578125" style="44" customWidth="1"/>
    <col min="18" max="18" width="26.7109375" style="44" customWidth="1"/>
    <col min="19" max="19" width="21.7109375" style="13" customWidth="1"/>
    <col min="20" max="20" width="21.7109375" style="12" customWidth="1"/>
    <col min="21" max="21" width="24.28515625" style="12" customWidth="1"/>
    <col min="22" max="22" width="21.7109375" style="12" customWidth="1"/>
    <col min="23" max="23" width="21.7109375" style="87" customWidth="1"/>
    <col min="24" max="24" width="15.5703125" style="2" customWidth="1"/>
    <col min="25" max="25" width="16.5703125" style="2" customWidth="1"/>
    <col min="26" max="26" width="16.85546875" style="2" customWidth="1"/>
    <col min="27" max="29" width="18.28515625" style="2" customWidth="1"/>
    <col min="30" max="30" width="13.140625" style="2" customWidth="1"/>
    <col min="31" max="31" width="12.85546875" style="2" customWidth="1"/>
    <col min="32" max="32" width="17.5703125" style="2" customWidth="1"/>
    <col min="33" max="33" width="16.28515625" style="2" customWidth="1"/>
    <col min="34" max="34" width="16.85546875" style="79" customWidth="1"/>
    <col min="35" max="35" width="19.85546875" style="79" customWidth="1"/>
    <col min="36" max="36" width="17.28515625" style="2" customWidth="1"/>
    <col min="37" max="37" width="30.7109375" style="2" customWidth="1"/>
    <col min="38" max="16384" width="9.140625" style="2"/>
  </cols>
  <sheetData>
    <row r="1" spans="1:37" s="27" customFormat="1" ht="15.75">
      <c r="A1" s="116" t="s">
        <v>93</v>
      </c>
      <c r="B1" s="117"/>
      <c r="C1" s="118"/>
      <c r="D1" s="118"/>
      <c r="E1" s="118"/>
      <c r="F1" s="117"/>
      <c r="G1" s="118"/>
      <c r="H1" s="28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85"/>
      <c r="AH1" s="77"/>
      <c r="AI1" s="77"/>
    </row>
    <row r="2" spans="1:37" s="5" customFormat="1" ht="15.75">
      <c r="A2" s="3"/>
      <c r="B2" s="20"/>
      <c r="D2" s="74"/>
      <c r="F2" s="20"/>
      <c r="H2" s="4"/>
      <c r="I2" s="6"/>
      <c r="J2" s="6"/>
      <c r="K2" s="7"/>
      <c r="L2" s="7"/>
      <c r="M2" s="7"/>
      <c r="N2" s="7"/>
      <c r="O2" s="7"/>
      <c r="P2" s="34"/>
      <c r="Q2" s="43"/>
      <c r="R2" s="43"/>
      <c r="S2" s="9"/>
      <c r="T2" s="66"/>
      <c r="V2" s="66"/>
      <c r="W2" s="86"/>
      <c r="AH2" s="78"/>
      <c r="AI2" s="78"/>
      <c r="AJ2" s="83"/>
      <c r="AK2" s="83"/>
    </row>
    <row r="3" spans="1:37" ht="15" customHeight="1" thickBot="1"/>
    <row r="4" spans="1:37" s="14" customFormat="1" ht="31.5" customHeight="1">
      <c r="A4" s="119" t="s">
        <v>83</v>
      </c>
      <c r="B4" s="122" t="s">
        <v>9</v>
      </c>
      <c r="C4" s="123"/>
      <c r="D4" s="122" t="s">
        <v>61</v>
      </c>
      <c r="E4" s="123"/>
      <c r="F4" s="122" t="s">
        <v>0</v>
      </c>
      <c r="G4" s="123"/>
      <c r="H4" s="124" t="s">
        <v>10</v>
      </c>
      <c r="I4" s="135" t="s">
        <v>5</v>
      </c>
      <c r="J4" s="136"/>
      <c r="K4" s="136"/>
      <c r="L4" s="136"/>
      <c r="M4" s="136"/>
      <c r="N4" s="136"/>
      <c r="O4" s="136"/>
      <c r="P4" s="137"/>
      <c r="Q4" s="126" t="s">
        <v>6</v>
      </c>
      <c r="R4" s="127"/>
      <c r="S4" s="127"/>
      <c r="T4" s="127"/>
      <c r="U4" s="127"/>
      <c r="V4" s="127"/>
      <c r="W4" s="144"/>
      <c r="X4" s="99" t="s">
        <v>85</v>
      </c>
      <c r="Y4" s="100"/>
      <c r="Z4" s="101"/>
      <c r="AA4" s="101"/>
      <c r="AB4" s="102"/>
      <c r="AC4" s="103"/>
      <c r="AD4" s="99" t="s">
        <v>91</v>
      </c>
      <c r="AE4" s="100"/>
      <c r="AF4" s="101"/>
      <c r="AG4" s="101"/>
      <c r="AH4" s="102"/>
      <c r="AI4" s="103"/>
      <c r="AJ4" s="142" t="s">
        <v>92</v>
      </c>
      <c r="AK4" s="143"/>
    </row>
    <row r="5" spans="1:37" s="14" customFormat="1" ht="29.25" customHeight="1">
      <c r="A5" s="120"/>
      <c r="B5" s="128" t="s">
        <v>8</v>
      </c>
      <c r="C5" s="119" t="s">
        <v>19</v>
      </c>
      <c r="D5" s="128" t="s">
        <v>8</v>
      </c>
      <c r="E5" s="119" t="s">
        <v>19</v>
      </c>
      <c r="F5" s="128" t="s">
        <v>2</v>
      </c>
      <c r="G5" s="119" t="s">
        <v>3</v>
      </c>
      <c r="H5" s="125"/>
      <c r="I5" s="130" t="s">
        <v>7</v>
      </c>
      <c r="J5" s="130"/>
      <c r="K5" s="130"/>
      <c r="L5" s="130"/>
      <c r="M5" s="131"/>
      <c r="N5" s="131"/>
      <c r="O5" s="124" t="s">
        <v>84</v>
      </c>
      <c r="P5" s="133" t="s">
        <v>18</v>
      </c>
      <c r="Q5" s="109" t="s">
        <v>11</v>
      </c>
      <c r="R5" s="109" t="s">
        <v>46</v>
      </c>
      <c r="S5" s="111" t="s">
        <v>12</v>
      </c>
      <c r="T5" s="113" t="s">
        <v>13</v>
      </c>
      <c r="U5" s="113" t="s">
        <v>34</v>
      </c>
      <c r="V5" s="113" t="s">
        <v>36</v>
      </c>
      <c r="W5" s="147" t="s">
        <v>35</v>
      </c>
      <c r="X5" s="108" t="s">
        <v>86</v>
      </c>
      <c r="Y5" s="105"/>
      <c r="Z5" s="104" t="s">
        <v>89</v>
      </c>
      <c r="AA5" s="105"/>
      <c r="AB5" s="104" t="s">
        <v>90</v>
      </c>
      <c r="AC5" s="105"/>
      <c r="AD5" s="108" t="s">
        <v>86</v>
      </c>
      <c r="AE5" s="105"/>
      <c r="AF5" s="104" t="s">
        <v>89</v>
      </c>
      <c r="AG5" s="105"/>
      <c r="AH5" s="145" t="s">
        <v>90</v>
      </c>
      <c r="AI5" s="146"/>
      <c r="AJ5" s="140" t="s">
        <v>90</v>
      </c>
      <c r="AK5" s="141"/>
    </row>
    <row r="6" spans="1:37" s="14" customFormat="1" ht="67.5" customHeight="1" thickBot="1">
      <c r="A6" s="121"/>
      <c r="B6" s="129"/>
      <c r="C6" s="121"/>
      <c r="D6" s="129"/>
      <c r="E6" s="121"/>
      <c r="F6" s="129"/>
      <c r="G6" s="121"/>
      <c r="H6" s="121"/>
      <c r="I6" s="73" t="s">
        <v>14</v>
      </c>
      <c r="J6" s="73" t="s">
        <v>15</v>
      </c>
      <c r="K6" s="73" t="s">
        <v>16</v>
      </c>
      <c r="L6" s="73" t="s">
        <v>17</v>
      </c>
      <c r="M6" s="73" t="s">
        <v>37</v>
      </c>
      <c r="N6" s="73" t="s">
        <v>38</v>
      </c>
      <c r="O6" s="132"/>
      <c r="P6" s="134"/>
      <c r="Q6" s="110"/>
      <c r="R6" s="110"/>
      <c r="S6" s="112"/>
      <c r="T6" s="114"/>
      <c r="U6" s="114"/>
      <c r="V6" s="114"/>
      <c r="W6" s="148"/>
      <c r="X6" s="69" t="s">
        <v>87</v>
      </c>
      <c r="Y6" s="70" t="s">
        <v>88</v>
      </c>
      <c r="Z6" s="70" t="s">
        <v>87</v>
      </c>
      <c r="AA6" s="70" t="s">
        <v>88</v>
      </c>
      <c r="AB6" s="70" t="s">
        <v>87</v>
      </c>
      <c r="AC6" s="70" t="s">
        <v>88</v>
      </c>
      <c r="AD6" s="69" t="s">
        <v>87</v>
      </c>
      <c r="AE6" s="70" t="s">
        <v>88</v>
      </c>
      <c r="AF6" s="70" t="s">
        <v>87</v>
      </c>
      <c r="AG6" s="70" t="s">
        <v>88</v>
      </c>
      <c r="AH6" s="80" t="s">
        <v>87</v>
      </c>
      <c r="AI6" s="80" t="s">
        <v>88</v>
      </c>
      <c r="AJ6" s="80" t="s">
        <v>87</v>
      </c>
      <c r="AK6" s="80" t="s">
        <v>88</v>
      </c>
    </row>
    <row r="7" spans="1:37" s="19" customFormat="1" ht="23.25" customHeight="1">
      <c r="A7" s="15"/>
      <c r="B7" s="22"/>
      <c r="C7" s="15"/>
      <c r="D7" s="76"/>
      <c r="E7" s="15"/>
      <c r="F7" s="22"/>
      <c r="G7" s="15"/>
      <c r="H7" s="16">
        <f t="shared" ref="H7:AK7" si="0">SUBTOTAL(9,H9:H6795)</f>
        <v>0</v>
      </c>
      <c r="I7" s="16">
        <f t="shared" si="0"/>
        <v>66644</v>
      </c>
      <c r="J7" s="16">
        <f t="shared" si="0"/>
        <v>11210</v>
      </c>
      <c r="K7" s="16">
        <f t="shared" si="0"/>
        <v>40</v>
      </c>
      <c r="L7" s="16">
        <f t="shared" si="0"/>
        <v>7537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66644</v>
      </c>
      <c r="Q7" s="45">
        <f t="shared" si="0"/>
        <v>560856138.05000007</v>
      </c>
      <c r="R7" s="45">
        <f t="shared" si="0"/>
        <v>94095646.360000029</v>
      </c>
      <c r="S7" s="17">
        <f t="shared" si="0"/>
        <v>128309749.78999999</v>
      </c>
      <c r="T7" s="17">
        <f t="shared" si="0"/>
        <v>689165887.84000027</v>
      </c>
      <c r="U7" s="17">
        <f t="shared" si="0"/>
        <v>0</v>
      </c>
      <c r="V7" s="17">
        <f t="shared" si="0"/>
        <v>560856138.05000007</v>
      </c>
      <c r="W7" s="88">
        <f t="shared" si="0"/>
        <v>689165887.84000027</v>
      </c>
      <c r="X7" s="71">
        <f t="shared" si="0"/>
        <v>33569</v>
      </c>
      <c r="Y7" s="71">
        <f t="shared" si="0"/>
        <v>5522</v>
      </c>
      <c r="Z7" s="68">
        <f t="shared" si="0"/>
        <v>283251807.53000015</v>
      </c>
      <c r="AA7" s="68">
        <f t="shared" si="0"/>
        <v>46420432.259999953</v>
      </c>
      <c r="AB7" s="68">
        <f t="shared" si="0"/>
        <v>346274494.83999991</v>
      </c>
      <c r="AC7" s="68">
        <f t="shared" si="0"/>
        <v>56952943.890000001</v>
      </c>
      <c r="AD7" s="68">
        <f t="shared" si="0"/>
        <v>33075</v>
      </c>
      <c r="AE7" s="68">
        <f t="shared" si="0"/>
        <v>5688</v>
      </c>
      <c r="AF7" s="68">
        <f t="shared" si="0"/>
        <v>277604330.51999986</v>
      </c>
      <c r="AG7" s="68">
        <f t="shared" si="0"/>
        <v>47675214.099999949</v>
      </c>
      <c r="AH7" s="81">
        <f t="shared" si="0"/>
        <v>342891393.00000012</v>
      </c>
      <c r="AI7" s="81">
        <f t="shared" si="0"/>
        <v>59658171.359999955</v>
      </c>
      <c r="AJ7" s="81">
        <f t="shared" si="0"/>
        <v>689165887.84000027</v>
      </c>
      <c r="AK7" s="81">
        <f t="shared" si="0"/>
        <v>116611115.25</v>
      </c>
    </row>
    <row r="8" spans="1:37" s="24" customFormat="1" ht="16.149999999999999" customHeight="1">
      <c r="A8" s="25">
        <v>1</v>
      </c>
      <c r="B8" s="26">
        <v>2</v>
      </c>
      <c r="C8" s="23">
        <v>3</v>
      </c>
      <c r="D8" s="26"/>
      <c r="E8" s="23"/>
      <c r="F8" s="26">
        <v>4</v>
      </c>
      <c r="G8" s="23">
        <v>5</v>
      </c>
      <c r="H8" s="23">
        <v>6</v>
      </c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46">
        <v>15</v>
      </c>
      <c r="R8" s="46"/>
      <c r="S8" s="23">
        <v>16</v>
      </c>
      <c r="T8" s="23">
        <v>17</v>
      </c>
      <c r="U8" s="23">
        <v>18</v>
      </c>
      <c r="V8" s="23">
        <v>19</v>
      </c>
      <c r="W8" s="89">
        <v>20</v>
      </c>
      <c r="X8" s="24">
        <v>21</v>
      </c>
      <c r="Y8" s="24">
        <v>22</v>
      </c>
      <c r="Z8" s="24">
        <v>23</v>
      </c>
      <c r="AA8" s="24">
        <v>24</v>
      </c>
      <c r="AB8" s="24">
        <v>25</v>
      </c>
      <c r="AC8" s="24">
        <v>26</v>
      </c>
      <c r="AD8" s="24">
        <v>27</v>
      </c>
      <c r="AE8" s="24">
        <v>28</v>
      </c>
      <c r="AF8" s="24">
        <v>29</v>
      </c>
      <c r="AG8" s="24">
        <v>30</v>
      </c>
      <c r="AH8" s="90">
        <v>31</v>
      </c>
      <c r="AI8" s="82">
        <v>32</v>
      </c>
    </row>
    <row r="9" spans="1:37">
      <c r="A9" s="1">
        <v>45658</v>
      </c>
      <c r="B9" s="21" t="s">
        <v>81</v>
      </c>
      <c r="C9" s="2" t="s">
        <v>82</v>
      </c>
      <c r="D9" s="75" t="s">
        <v>78</v>
      </c>
      <c r="E9" s="2" t="s">
        <v>60</v>
      </c>
      <c r="F9" s="21" t="s">
        <v>22</v>
      </c>
      <c r="G9" s="2" t="s">
        <v>23</v>
      </c>
      <c r="H9" s="11">
        <v>0</v>
      </c>
      <c r="I9" s="11">
        <v>1</v>
      </c>
      <c r="J9" s="11">
        <v>1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35">
        <v>1</v>
      </c>
      <c r="Q9" s="44">
        <v>8541.11</v>
      </c>
      <c r="R9" s="44">
        <v>8541.11</v>
      </c>
      <c r="S9" s="13">
        <v>5009.22</v>
      </c>
      <c r="T9" s="12">
        <v>13550.33</v>
      </c>
      <c r="U9" s="12">
        <v>0</v>
      </c>
      <c r="V9" s="12">
        <v>8541.11</v>
      </c>
      <c r="W9" s="87">
        <v>13550.33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1</v>
      </c>
      <c r="AF9" s="2">
        <v>8541.11</v>
      </c>
      <c r="AG9" s="2">
        <v>8541.11</v>
      </c>
      <c r="AH9" s="79">
        <v>13550.33</v>
      </c>
      <c r="AI9" s="79">
        <v>13550.33</v>
      </c>
      <c r="AJ9" s="2">
        <v>13550.33</v>
      </c>
      <c r="AK9" s="2">
        <v>13550.33</v>
      </c>
    </row>
    <row r="10" spans="1:37">
      <c r="A10" s="1">
        <v>45658</v>
      </c>
      <c r="B10" s="21" t="s">
        <v>81</v>
      </c>
      <c r="C10" s="2" t="s">
        <v>82</v>
      </c>
      <c r="D10" s="75" t="s">
        <v>77</v>
      </c>
      <c r="E10" s="2" t="s">
        <v>59</v>
      </c>
      <c r="F10" s="21" t="s">
        <v>22</v>
      </c>
      <c r="G10" s="2" t="s">
        <v>23</v>
      </c>
      <c r="H10" s="11">
        <v>0</v>
      </c>
      <c r="I10" s="11">
        <v>14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35">
        <v>14</v>
      </c>
      <c r="Q10" s="44">
        <v>119575.54</v>
      </c>
      <c r="R10" s="44">
        <v>8541.11</v>
      </c>
      <c r="S10" s="13">
        <v>70129.039999999994</v>
      </c>
      <c r="T10" s="12">
        <v>189704.58</v>
      </c>
      <c r="U10" s="12">
        <v>0</v>
      </c>
      <c r="V10" s="12">
        <v>119575.54</v>
      </c>
      <c r="W10" s="87">
        <v>189704.58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14</v>
      </c>
      <c r="AE10" s="2">
        <v>1</v>
      </c>
      <c r="AF10" s="2">
        <v>119575.54</v>
      </c>
      <c r="AG10" s="2">
        <v>8541.11</v>
      </c>
      <c r="AH10" s="79">
        <v>189704.58</v>
      </c>
      <c r="AI10" s="79">
        <v>13550.33</v>
      </c>
      <c r="AJ10" s="2">
        <v>189704.58</v>
      </c>
      <c r="AK10" s="2">
        <v>13550.33</v>
      </c>
    </row>
    <row r="11" spans="1:37">
      <c r="A11" s="1">
        <v>45658</v>
      </c>
      <c r="B11" s="21" t="s">
        <v>81</v>
      </c>
      <c r="C11" s="2" t="s">
        <v>82</v>
      </c>
      <c r="D11" s="75" t="s">
        <v>77</v>
      </c>
      <c r="E11" s="2" t="s">
        <v>59</v>
      </c>
      <c r="F11" s="21" t="s">
        <v>44</v>
      </c>
      <c r="G11" s="2" t="s">
        <v>45</v>
      </c>
      <c r="H11" s="11">
        <v>0</v>
      </c>
      <c r="I11" s="11">
        <v>97</v>
      </c>
      <c r="J11" s="11">
        <v>22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97</v>
      </c>
      <c r="Q11" s="44">
        <v>828487.67</v>
      </c>
      <c r="R11" s="44">
        <v>187904.42</v>
      </c>
      <c r="S11" s="13">
        <v>326808.12</v>
      </c>
      <c r="T11" s="12">
        <v>1155295.79</v>
      </c>
      <c r="U11" s="12">
        <v>0</v>
      </c>
      <c r="V11" s="12">
        <v>828487.67</v>
      </c>
      <c r="W11" s="12">
        <v>1155295.79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97</v>
      </c>
      <c r="AE11" s="2">
        <v>22</v>
      </c>
      <c r="AF11" s="2">
        <v>828487.67</v>
      </c>
      <c r="AG11" s="2">
        <v>187904.42</v>
      </c>
      <c r="AH11" s="79">
        <v>1155295.79</v>
      </c>
      <c r="AI11" s="79">
        <v>262025.83</v>
      </c>
      <c r="AJ11" s="2">
        <v>1155295.79</v>
      </c>
      <c r="AK11" s="2">
        <v>262025.83</v>
      </c>
    </row>
    <row r="12" spans="1:37">
      <c r="A12" s="1">
        <v>45658</v>
      </c>
      <c r="B12" s="21" t="s">
        <v>30</v>
      </c>
      <c r="C12" s="2" t="s">
        <v>31</v>
      </c>
      <c r="D12" s="75" t="s">
        <v>65</v>
      </c>
      <c r="E12" s="2" t="s">
        <v>47</v>
      </c>
      <c r="F12" s="21" t="s">
        <v>20</v>
      </c>
      <c r="G12" s="2" t="s">
        <v>21</v>
      </c>
      <c r="H12" s="11">
        <v>0</v>
      </c>
      <c r="I12" s="11">
        <v>10</v>
      </c>
      <c r="J12" s="11">
        <v>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10</v>
      </c>
      <c r="Q12" s="44">
        <v>83790.399999999994</v>
      </c>
      <c r="R12" s="44">
        <v>8379.0400000000009</v>
      </c>
      <c r="S12" s="13">
        <v>0</v>
      </c>
      <c r="T12" s="12">
        <v>83790.399999999994</v>
      </c>
      <c r="U12" s="12">
        <v>0</v>
      </c>
      <c r="V12" s="12">
        <v>83790.399999999994</v>
      </c>
      <c r="W12" s="12">
        <v>83790.399999999994</v>
      </c>
      <c r="X12" s="2">
        <v>10</v>
      </c>
      <c r="Y12" s="2">
        <v>1</v>
      </c>
      <c r="Z12" s="2">
        <v>83790.399999999994</v>
      </c>
      <c r="AA12" s="2">
        <v>8379.0400000000009</v>
      </c>
      <c r="AB12" s="2">
        <v>83790.399999999994</v>
      </c>
      <c r="AC12" s="2">
        <v>8379.0400000000009</v>
      </c>
      <c r="AD12" s="2">
        <v>0</v>
      </c>
      <c r="AE12" s="2">
        <v>0</v>
      </c>
      <c r="AF12" s="2">
        <v>0</v>
      </c>
      <c r="AG12" s="2">
        <v>0</v>
      </c>
      <c r="AH12" s="79">
        <v>0</v>
      </c>
      <c r="AI12" s="79">
        <v>0</v>
      </c>
      <c r="AJ12" s="2">
        <v>83790.399999999994</v>
      </c>
      <c r="AK12" s="2">
        <v>8379.0400000000009</v>
      </c>
    </row>
    <row r="13" spans="1:37">
      <c r="A13" s="1">
        <v>45658</v>
      </c>
      <c r="B13" s="21" t="s">
        <v>30</v>
      </c>
      <c r="C13" s="2" t="s">
        <v>31</v>
      </c>
      <c r="D13" s="75" t="s">
        <v>65</v>
      </c>
      <c r="E13" s="2" t="s">
        <v>47</v>
      </c>
      <c r="F13" s="21" t="s">
        <v>22</v>
      </c>
      <c r="G13" s="2" t="s">
        <v>23</v>
      </c>
      <c r="H13" s="11">
        <v>0</v>
      </c>
      <c r="I13" s="11">
        <v>355</v>
      </c>
      <c r="J13" s="11">
        <v>57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355</v>
      </c>
      <c r="Q13" s="44">
        <v>2974559.2</v>
      </c>
      <c r="R13" s="44">
        <v>477605.28</v>
      </c>
      <c r="S13" s="13">
        <v>-163652.15</v>
      </c>
      <c r="T13" s="12">
        <v>2810907.05</v>
      </c>
      <c r="U13" s="12">
        <v>0</v>
      </c>
      <c r="V13" s="12">
        <v>2974559.2</v>
      </c>
      <c r="W13" s="12">
        <v>2810907.05</v>
      </c>
      <c r="X13" s="2">
        <v>355</v>
      </c>
      <c r="Y13" s="2">
        <v>57</v>
      </c>
      <c r="Z13" s="2">
        <v>2974559.2</v>
      </c>
      <c r="AA13" s="2">
        <v>477605.28</v>
      </c>
      <c r="AB13" s="2">
        <v>2810907.05</v>
      </c>
      <c r="AC13" s="2">
        <v>451029.18</v>
      </c>
      <c r="AD13" s="2">
        <v>0</v>
      </c>
      <c r="AE13" s="2">
        <v>0</v>
      </c>
      <c r="AF13" s="2">
        <v>0</v>
      </c>
      <c r="AG13" s="2">
        <v>0</v>
      </c>
      <c r="AH13" s="79">
        <v>0</v>
      </c>
      <c r="AI13" s="79">
        <v>0</v>
      </c>
      <c r="AJ13" s="2">
        <v>2810907.05</v>
      </c>
      <c r="AK13" s="2">
        <v>451029.18</v>
      </c>
    </row>
    <row r="14" spans="1:37">
      <c r="A14" s="1">
        <v>45658</v>
      </c>
      <c r="B14" s="21" t="s">
        <v>30</v>
      </c>
      <c r="C14" s="2" t="s">
        <v>31</v>
      </c>
      <c r="D14" s="75" t="s">
        <v>65</v>
      </c>
      <c r="E14" s="2" t="s">
        <v>47</v>
      </c>
      <c r="F14" s="21" t="s">
        <v>44</v>
      </c>
      <c r="G14" s="2" t="s">
        <v>45</v>
      </c>
      <c r="H14" s="11">
        <v>0</v>
      </c>
      <c r="I14" s="11">
        <v>57</v>
      </c>
      <c r="J14" s="11">
        <v>2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57</v>
      </c>
      <c r="Q14" s="44">
        <v>477605.28</v>
      </c>
      <c r="R14" s="44">
        <v>16758.080000000002</v>
      </c>
      <c r="S14" s="13">
        <v>-8314.43</v>
      </c>
      <c r="T14" s="12">
        <v>469290.85</v>
      </c>
      <c r="U14" s="12">
        <v>0</v>
      </c>
      <c r="V14" s="12">
        <v>477605.28</v>
      </c>
      <c r="W14" s="12">
        <v>469290.85</v>
      </c>
      <c r="X14" s="2">
        <v>57</v>
      </c>
      <c r="Y14" s="2">
        <v>2</v>
      </c>
      <c r="Z14" s="2">
        <v>477605.28</v>
      </c>
      <c r="AA14" s="2">
        <v>16758.080000000002</v>
      </c>
      <c r="AB14" s="2">
        <v>469290.85</v>
      </c>
      <c r="AC14" s="2">
        <v>16461.14</v>
      </c>
      <c r="AD14" s="2">
        <v>0</v>
      </c>
      <c r="AE14" s="2">
        <v>0</v>
      </c>
      <c r="AF14" s="2">
        <v>0</v>
      </c>
      <c r="AG14" s="2">
        <v>0</v>
      </c>
      <c r="AH14" s="79">
        <v>0</v>
      </c>
      <c r="AI14" s="79">
        <v>0</v>
      </c>
      <c r="AJ14" s="2">
        <v>469290.85</v>
      </c>
      <c r="AK14" s="2">
        <v>16461.14</v>
      </c>
    </row>
    <row r="15" spans="1:37">
      <c r="A15" s="1">
        <v>45658</v>
      </c>
      <c r="B15" s="21" t="s">
        <v>32</v>
      </c>
      <c r="C15" s="2" t="s">
        <v>33</v>
      </c>
      <c r="D15" s="75" t="s">
        <v>76</v>
      </c>
      <c r="E15" s="2" t="s">
        <v>58</v>
      </c>
      <c r="F15" s="21" t="s">
        <v>20</v>
      </c>
      <c r="G15" s="2" t="s">
        <v>21</v>
      </c>
      <c r="H15" s="11">
        <v>0</v>
      </c>
      <c r="I15" s="11">
        <v>10</v>
      </c>
      <c r="J15" s="11">
        <v>2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35">
        <v>10</v>
      </c>
      <c r="Q15" s="44">
        <v>85411.1</v>
      </c>
      <c r="R15" s="44">
        <v>17082.22</v>
      </c>
      <c r="S15" s="13">
        <v>0</v>
      </c>
      <c r="T15" s="12">
        <v>85411.1</v>
      </c>
      <c r="U15" s="12">
        <v>0</v>
      </c>
      <c r="V15" s="12">
        <v>85411.1</v>
      </c>
      <c r="W15" s="12">
        <v>85411.1</v>
      </c>
      <c r="X15" s="2">
        <v>10</v>
      </c>
      <c r="Y15" s="2">
        <v>2</v>
      </c>
      <c r="Z15" s="2">
        <v>85411.1</v>
      </c>
      <c r="AA15" s="2">
        <v>17082.22</v>
      </c>
      <c r="AB15" s="2">
        <v>85411.1</v>
      </c>
      <c r="AC15" s="2">
        <v>17082.22</v>
      </c>
      <c r="AD15" s="2">
        <v>0</v>
      </c>
      <c r="AE15" s="2">
        <v>0</v>
      </c>
      <c r="AF15" s="2">
        <v>0</v>
      </c>
      <c r="AG15" s="2">
        <v>0</v>
      </c>
      <c r="AH15" s="79">
        <v>0</v>
      </c>
      <c r="AI15" s="79">
        <v>0</v>
      </c>
      <c r="AJ15" s="2">
        <v>85411.1</v>
      </c>
      <c r="AK15" s="2">
        <v>17082.22</v>
      </c>
    </row>
    <row r="16" spans="1:37">
      <c r="A16" s="1">
        <v>45658</v>
      </c>
      <c r="B16" s="21" t="s">
        <v>32</v>
      </c>
      <c r="C16" s="2" t="s">
        <v>33</v>
      </c>
      <c r="D16" s="75" t="s">
        <v>76</v>
      </c>
      <c r="E16" s="2" t="s">
        <v>58</v>
      </c>
      <c r="F16" s="21" t="s">
        <v>44</v>
      </c>
      <c r="G16" s="2" t="s">
        <v>45</v>
      </c>
      <c r="H16" s="11">
        <v>0</v>
      </c>
      <c r="I16" s="11">
        <v>169</v>
      </c>
      <c r="J16" s="11">
        <v>46</v>
      </c>
      <c r="K16" s="11">
        <v>0</v>
      </c>
      <c r="L16" s="11">
        <v>1</v>
      </c>
      <c r="M16" s="11">
        <v>0</v>
      </c>
      <c r="N16" s="11">
        <v>0</v>
      </c>
      <c r="O16" s="11">
        <v>0</v>
      </c>
      <c r="P16" s="35">
        <v>169</v>
      </c>
      <c r="Q16" s="44">
        <v>1443447.59</v>
      </c>
      <c r="R16" s="44">
        <v>392891.06</v>
      </c>
      <c r="S16" s="13">
        <v>139989.65</v>
      </c>
      <c r="T16" s="12">
        <v>1583437.24</v>
      </c>
      <c r="U16" s="12">
        <v>0</v>
      </c>
      <c r="V16" s="12">
        <v>1443447.59</v>
      </c>
      <c r="W16" s="12">
        <v>1583437.24</v>
      </c>
      <c r="X16" s="2">
        <v>165</v>
      </c>
      <c r="Y16" s="2">
        <v>44</v>
      </c>
      <c r="Z16" s="2">
        <v>1409283.15</v>
      </c>
      <c r="AA16" s="2">
        <v>375808.84</v>
      </c>
      <c r="AB16" s="2">
        <v>1545959.44</v>
      </c>
      <c r="AC16" s="2">
        <v>412255.86</v>
      </c>
      <c r="AD16" s="2">
        <v>4</v>
      </c>
      <c r="AE16" s="2">
        <v>2</v>
      </c>
      <c r="AF16" s="2">
        <v>34164.44</v>
      </c>
      <c r="AG16" s="2">
        <v>17082.22</v>
      </c>
      <c r="AH16" s="79">
        <v>37477.800000000003</v>
      </c>
      <c r="AI16" s="79">
        <v>18738.900000000001</v>
      </c>
      <c r="AJ16" s="2">
        <v>1583437.24</v>
      </c>
      <c r="AK16" s="2">
        <v>430994.76</v>
      </c>
    </row>
    <row r="17" spans="1:37">
      <c r="A17" s="1">
        <v>45658</v>
      </c>
      <c r="B17" s="21" t="s">
        <v>32</v>
      </c>
      <c r="C17" s="2" t="s">
        <v>33</v>
      </c>
      <c r="D17" s="75" t="s">
        <v>76</v>
      </c>
      <c r="E17" s="2" t="s">
        <v>58</v>
      </c>
      <c r="F17" s="21" t="s">
        <v>22</v>
      </c>
      <c r="G17" s="2" t="s">
        <v>23</v>
      </c>
      <c r="H17" s="11">
        <v>0</v>
      </c>
      <c r="I17" s="11">
        <v>60</v>
      </c>
      <c r="J17" s="11">
        <v>11</v>
      </c>
      <c r="K17" s="11">
        <v>0</v>
      </c>
      <c r="L17" s="11">
        <v>1</v>
      </c>
      <c r="M17" s="11">
        <v>0</v>
      </c>
      <c r="N17" s="11">
        <v>0</v>
      </c>
      <c r="O17" s="11">
        <v>0</v>
      </c>
      <c r="P17" s="35">
        <v>60</v>
      </c>
      <c r="Q17" s="44">
        <v>512466.6</v>
      </c>
      <c r="R17" s="44">
        <v>93952.21</v>
      </c>
      <c r="S17" s="13">
        <v>282538.83</v>
      </c>
      <c r="T17" s="12">
        <v>795005.43</v>
      </c>
      <c r="U17" s="12">
        <v>0</v>
      </c>
      <c r="V17" s="12">
        <v>512466.6</v>
      </c>
      <c r="W17" s="12">
        <v>795005.43</v>
      </c>
      <c r="X17" s="2">
        <v>55</v>
      </c>
      <c r="Y17" s="2">
        <v>9</v>
      </c>
      <c r="Z17" s="2">
        <v>469761.05</v>
      </c>
      <c r="AA17" s="2">
        <v>76869.990000000005</v>
      </c>
      <c r="AB17" s="2">
        <v>728754.98</v>
      </c>
      <c r="AC17" s="2">
        <v>119250.82</v>
      </c>
      <c r="AD17" s="2">
        <v>5</v>
      </c>
      <c r="AE17" s="2">
        <v>2</v>
      </c>
      <c r="AF17" s="2">
        <v>42705.55</v>
      </c>
      <c r="AG17" s="2">
        <v>17082.22</v>
      </c>
      <c r="AH17" s="79">
        <v>66250.45</v>
      </c>
      <c r="AI17" s="79">
        <v>26500.18</v>
      </c>
      <c r="AJ17" s="2">
        <v>795005.43</v>
      </c>
      <c r="AK17" s="2">
        <v>145751</v>
      </c>
    </row>
    <row r="18" spans="1:37">
      <c r="A18" s="1">
        <v>45658</v>
      </c>
      <c r="B18" s="21" t="s">
        <v>32</v>
      </c>
      <c r="C18" s="2" t="s">
        <v>33</v>
      </c>
      <c r="D18" s="75" t="s">
        <v>66</v>
      </c>
      <c r="E18" s="2" t="s">
        <v>48</v>
      </c>
      <c r="F18" s="21" t="s">
        <v>22</v>
      </c>
      <c r="G18" s="2" t="s">
        <v>23</v>
      </c>
      <c r="H18" s="11">
        <v>0</v>
      </c>
      <c r="I18" s="11">
        <v>43</v>
      </c>
      <c r="J18" s="11">
        <v>11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35">
        <v>43</v>
      </c>
      <c r="Q18" s="44">
        <v>367267.73</v>
      </c>
      <c r="R18" s="44">
        <v>93952.21</v>
      </c>
      <c r="S18" s="13">
        <v>202486.14</v>
      </c>
      <c r="T18" s="12">
        <v>569753.87</v>
      </c>
      <c r="U18" s="12">
        <v>0</v>
      </c>
      <c r="V18" s="12">
        <v>367267.73</v>
      </c>
      <c r="W18" s="12">
        <v>569753.87</v>
      </c>
      <c r="X18" s="2">
        <v>43</v>
      </c>
      <c r="Y18" s="2">
        <v>11</v>
      </c>
      <c r="Z18" s="2">
        <v>367267.73</v>
      </c>
      <c r="AA18" s="2">
        <v>93952.21</v>
      </c>
      <c r="AB18" s="2">
        <v>569753.87</v>
      </c>
      <c r="AC18" s="2">
        <v>145750.99</v>
      </c>
      <c r="AD18" s="2">
        <v>0</v>
      </c>
      <c r="AE18" s="2">
        <v>0</v>
      </c>
      <c r="AF18" s="2">
        <v>0</v>
      </c>
      <c r="AG18" s="2">
        <v>0</v>
      </c>
      <c r="AH18" s="79">
        <v>0</v>
      </c>
      <c r="AI18" s="79">
        <v>0</v>
      </c>
      <c r="AJ18" s="2">
        <v>569753.87</v>
      </c>
      <c r="AK18" s="2">
        <v>145750.99</v>
      </c>
    </row>
    <row r="19" spans="1:37">
      <c r="A19" s="1">
        <v>45658</v>
      </c>
      <c r="B19" s="21" t="s">
        <v>32</v>
      </c>
      <c r="C19" s="2" t="s">
        <v>33</v>
      </c>
      <c r="D19" s="75" t="s">
        <v>66</v>
      </c>
      <c r="E19" s="2" t="s">
        <v>48</v>
      </c>
      <c r="F19" s="21" t="s">
        <v>44</v>
      </c>
      <c r="G19" s="2" t="s">
        <v>45</v>
      </c>
      <c r="H19" s="11">
        <v>0</v>
      </c>
      <c r="I19" s="11">
        <v>67</v>
      </c>
      <c r="J19" s="11">
        <v>20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35">
        <v>67</v>
      </c>
      <c r="Q19" s="44">
        <v>572254.37</v>
      </c>
      <c r="R19" s="44">
        <v>170822.2</v>
      </c>
      <c r="S19" s="13">
        <v>55498.78</v>
      </c>
      <c r="T19" s="12">
        <v>627753.15</v>
      </c>
      <c r="U19" s="12">
        <v>0</v>
      </c>
      <c r="V19" s="12">
        <v>572254.37</v>
      </c>
      <c r="W19" s="12">
        <v>627753.15</v>
      </c>
      <c r="X19" s="2">
        <v>66</v>
      </c>
      <c r="Y19" s="2">
        <v>20</v>
      </c>
      <c r="Z19" s="2">
        <v>563713.26</v>
      </c>
      <c r="AA19" s="2">
        <v>170822.2</v>
      </c>
      <c r="AB19" s="2">
        <v>618383.69999999995</v>
      </c>
      <c r="AC19" s="2">
        <v>187389</v>
      </c>
      <c r="AD19" s="2">
        <v>1</v>
      </c>
      <c r="AE19" s="2">
        <v>0</v>
      </c>
      <c r="AF19" s="2">
        <v>8541.11</v>
      </c>
      <c r="AG19" s="2">
        <v>0</v>
      </c>
      <c r="AH19" s="79">
        <v>9369.4500000000007</v>
      </c>
      <c r="AI19" s="79">
        <v>0</v>
      </c>
      <c r="AJ19" s="2">
        <v>627753.15</v>
      </c>
      <c r="AK19" s="2">
        <v>187389</v>
      </c>
    </row>
    <row r="20" spans="1:37">
      <c r="A20" s="1">
        <v>45658</v>
      </c>
      <c r="B20" s="21" t="s">
        <v>32</v>
      </c>
      <c r="C20" s="2" t="s">
        <v>33</v>
      </c>
      <c r="D20" s="75" t="s">
        <v>66</v>
      </c>
      <c r="E20" s="2" t="s">
        <v>48</v>
      </c>
      <c r="F20" s="21" t="s">
        <v>20</v>
      </c>
      <c r="G20" s="2" t="s">
        <v>21</v>
      </c>
      <c r="H20" s="11">
        <v>0</v>
      </c>
      <c r="I20" s="11">
        <v>7</v>
      </c>
      <c r="J20" s="11">
        <v>1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35">
        <v>7</v>
      </c>
      <c r="Q20" s="44">
        <v>59787.77</v>
      </c>
      <c r="R20" s="44">
        <v>8541.11</v>
      </c>
      <c r="S20" s="13">
        <v>0</v>
      </c>
      <c r="T20" s="12">
        <v>59787.77</v>
      </c>
      <c r="U20" s="12">
        <v>0</v>
      </c>
      <c r="V20" s="12">
        <v>59787.77</v>
      </c>
      <c r="W20" s="12">
        <v>59787.77</v>
      </c>
      <c r="X20" s="2">
        <v>7</v>
      </c>
      <c r="Y20" s="2">
        <v>1</v>
      </c>
      <c r="Z20" s="2">
        <v>59787.77</v>
      </c>
      <c r="AA20" s="2">
        <v>8541.11</v>
      </c>
      <c r="AB20" s="2">
        <v>59787.77</v>
      </c>
      <c r="AC20" s="2">
        <v>8541.11</v>
      </c>
      <c r="AD20" s="2">
        <v>0</v>
      </c>
      <c r="AE20" s="2">
        <v>0</v>
      </c>
      <c r="AF20" s="2">
        <v>0</v>
      </c>
      <c r="AG20" s="2">
        <v>0</v>
      </c>
      <c r="AH20" s="79">
        <v>0</v>
      </c>
      <c r="AI20" s="79">
        <v>0</v>
      </c>
      <c r="AJ20" s="2">
        <v>59787.77</v>
      </c>
      <c r="AK20" s="2">
        <v>8541.11</v>
      </c>
    </row>
    <row r="21" spans="1:37">
      <c r="A21" s="1">
        <v>45658</v>
      </c>
      <c r="B21" s="21" t="s">
        <v>32</v>
      </c>
      <c r="C21" s="2" t="s">
        <v>33</v>
      </c>
      <c r="D21" s="75" t="s">
        <v>67</v>
      </c>
      <c r="E21" s="2" t="s">
        <v>49</v>
      </c>
      <c r="F21" s="21" t="s">
        <v>20</v>
      </c>
      <c r="G21" s="2" t="s">
        <v>21</v>
      </c>
      <c r="H21" s="11">
        <v>0</v>
      </c>
      <c r="I21" s="11">
        <v>11</v>
      </c>
      <c r="J21" s="11">
        <v>3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35">
        <v>11</v>
      </c>
      <c r="Q21" s="44">
        <v>93952.21</v>
      </c>
      <c r="R21" s="44">
        <v>25623.33</v>
      </c>
      <c r="S21" s="13">
        <v>0</v>
      </c>
      <c r="T21" s="12">
        <v>93952.21</v>
      </c>
      <c r="U21" s="12">
        <v>0</v>
      </c>
      <c r="V21" s="12">
        <v>93952.21</v>
      </c>
      <c r="W21" s="12">
        <v>93952.21</v>
      </c>
      <c r="X21" s="2">
        <v>11</v>
      </c>
      <c r="Y21" s="2">
        <v>3</v>
      </c>
      <c r="Z21" s="2">
        <v>93952.21</v>
      </c>
      <c r="AA21" s="2">
        <v>25623.33</v>
      </c>
      <c r="AB21" s="2">
        <v>93952.21</v>
      </c>
      <c r="AC21" s="2">
        <v>25623.33</v>
      </c>
      <c r="AD21" s="2">
        <v>0</v>
      </c>
      <c r="AE21" s="2">
        <v>0</v>
      </c>
      <c r="AF21" s="2">
        <v>0</v>
      </c>
      <c r="AG21" s="2">
        <v>0</v>
      </c>
      <c r="AH21" s="79">
        <v>0</v>
      </c>
      <c r="AI21" s="79">
        <v>0</v>
      </c>
      <c r="AJ21" s="2">
        <v>93952.21</v>
      </c>
      <c r="AK21" s="2">
        <v>25623.33</v>
      </c>
    </row>
    <row r="22" spans="1:37">
      <c r="A22" s="1">
        <v>45658</v>
      </c>
      <c r="B22" s="21" t="s">
        <v>32</v>
      </c>
      <c r="C22" s="2" t="s">
        <v>33</v>
      </c>
      <c r="D22" s="75" t="s">
        <v>67</v>
      </c>
      <c r="E22" s="2" t="s">
        <v>49</v>
      </c>
      <c r="F22" s="21" t="s">
        <v>44</v>
      </c>
      <c r="G22" s="2" t="s">
        <v>45</v>
      </c>
      <c r="H22" s="11">
        <v>0</v>
      </c>
      <c r="I22" s="11">
        <v>204</v>
      </c>
      <c r="J22" s="11">
        <v>46</v>
      </c>
      <c r="K22" s="11">
        <v>0</v>
      </c>
      <c r="L22" s="11">
        <v>3</v>
      </c>
      <c r="M22" s="11">
        <v>0</v>
      </c>
      <c r="N22" s="11">
        <v>0</v>
      </c>
      <c r="O22" s="11">
        <v>0</v>
      </c>
      <c r="P22" s="35">
        <v>204</v>
      </c>
      <c r="Q22" s="44">
        <v>1742386.44</v>
      </c>
      <c r="R22" s="44">
        <v>392891.06</v>
      </c>
      <c r="S22" s="13">
        <v>168981.36</v>
      </c>
      <c r="T22" s="12">
        <v>1911367.8</v>
      </c>
      <c r="U22" s="12">
        <v>0</v>
      </c>
      <c r="V22" s="12">
        <v>1742386.44</v>
      </c>
      <c r="W22" s="12">
        <v>1911367.8</v>
      </c>
      <c r="X22" s="2">
        <v>184</v>
      </c>
      <c r="Y22" s="2">
        <v>42</v>
      </c>
      <c r="Z22" s="2">
        <v>1571564.24</v>
      </c>
      <c r="AA22" s="2">
        <v>358726.62</v>
      </c>
      <c r="AB22" s="2">
        <v>1723978.8</v>
      </c>
      <c r="AC22" s="2">
        <v>393516.9</v>
      </c>
      <c r="AD22" s="2">
        <v>20</v>
      </c>
      <c r="AE22" s="2">
        <v>4</v>
      </c>
      <c r="AF22" s="2">
        <v>170822.2</v>
      </c>
      <c r="AG22" s="2">
        <v>34164.44</v>
      </c>
      <c r="AH22" s="79">
        <v>187389</v>
      </c>
      <c r="AI22" s="79">
        <v>37477.800000000003</v>
      </c>
      <c r="AJ22" s="2">
        <v>1911367.8</v>
      </c>
      <c r="AK22" s="2">
        <v>430994.7</v>
      </c>
    </row>
    <row r="23" spans="1:37">
      <c r="A23" s="1">
        <v>45658</v>
      </c>
      <c r="B23" s="21" t="s">
        <v>32</v>
      </c>
      <c r="C23" s="2" t="s">
        <v>33</v>
      </c>
      <c r="D23" s="75" t="s">
        <v>67</v>
      </c>
      <c r="E23" s="2" t="s">
        <v>49</v>
      </c>
      <c r="F23" s="21" t="s">
        <v>22</v>
      </c>
      <c r="G23" s="2" t="s">
        <v>23</v>
      </c>
      <c r="H23" s="11">
        <v>0</v>
      </c>
      <c r="I23" s="11">
        <v>37</v>
      </c>
      <c r="J23" s="11">
        <v>5</v>
      </c>
      <c r="K23" s="11">
        <v>0</v>
      </c>
      <c r="L23" s="11">
        <v>1</v>
      </c>
      <c r="M23" s="11">
        <v>0</v>
      </c>
      <c r="N23" s="11">
        <v>0</v>
      </c>
      <c r="O23" s="11">
        <v>0</v>
      </c>
      <c r="P23" s="35">
        <v>37</v>
      </c>
      <c r="Q23" s="44">
        <v>316021.07</v>
      </c>
      <c r="R23" s="44">
        <v>42705.55</v>
      </c>
      <c r="S23" s="13">
        <v>174232.26</v>
      </c>
      <c r="T23" s="12">
        <v>490253.33</v>
      </c>
      <c r="U23" s="12">
        <v>0</v>
      </c>
      <c r="V23" s="12">
        <v>316021.07</v>
      </c>
      <c r="W23" s="12">
        <v>490253.33</v>
      </c>
      <c r="X23" s="2">
        <v>34</v>
      </c>
      <c r="Y23" s="2">
        <v>3</v>
      </c>
      <c r="Z23" s="2">
        <v>290397.74</v>
      </c>
      <c r="AA23" s="2">
        <v>25623.33</v>
      </c>
      <c r="AB23" s="2">
        <v>450503.06</v>
      </c>
      <c r="AC23" s="2">
        <v>39750.269999999997</v>
      </c>
      <c r="AD23" s="2">
        <v>3</v>
      </c>
      <c r="AE23" s="2">
        <v>2</v>
      </c>
      <c r="AF23" s="2">
        <v>25623.33</v>
      </c>
      <c r="AG23" s="2">
        <v>17082.22</v>
      </c>
      <c r="AH23" s="79">
        <v>39750.269999999997</v>
      </c>
      <c r="AI23" s="79">
        <v>26500.18</v>
      </c>
      <c r="AJ23" s="2">
        <v>490253.33</v>
      </c>
      <c r="AK23" s="2">
        <v>66250.45</v>
      </c>
    </row>
    <row r="24" spans="1:37">
      <c r="A24" s="1">
        <v>45658</v>
      </c>
      <c r="B24" s="21" t="s">
        <v>28</v>
      </c>
      <c r="C24" s="2" t="s">
        <v>29</v>
      </c>
      <c r="D24" s="75" t="s">
        <v>68</v>
      </c>
      <c r="E24" s="2" t="s">
        <v>50</v>
      </c>
      <c r="F24" s="21" t="s">
        <v>20</v>
      </c>
      <c r="G24" s="2" t="s">
        <v>21</v>
      </c>
      <c r="H24" s="11">
        <v>0</v>
      </c>
      <c r="I24" s="11">
        <v>57</v>
      </c>
      <c r="J24" s="11">
        <v>6</v>
      </c>
      <c r="K24" s="11">
        <v>0</v>
      </c>
      <c r="L24" s="11">
        <v>16</v>
      </c>
      <c r="M24" s="11">
        <v>0</v>
      </c>
      <c r="N24" s="11">
        <v>0</v>
      </c>
      <c r="O24" s="11">
        <v>0</v>
      </c>
      <c r="P24" s="35">
        <v>57</v>
      </c>
      <c r="Q24" s="44">
        <v>477605.28</v>
      </c>
      <c r="R24" s="44">
        <v>50274.239999999998</v>
      </c>
      <c r="S24" s="13">
        <v>0</v>
      </c>
      <c r="T24" s="12">
        <v>477605.28</v>
      </c>
      <c r="U24" s="12">
        <v>0</v>
      </c>
      <c r="V24" s="12">
        <v>477605.28</v>
      </c>
      <c r="W24" s="12">
        <v>477605.28</v>
      </c>
      <c r="X24" s="2">
        <v>22</v>
      </c>
      <c r="Y24" s="2">
        <v>2</v>
      </c>
      <c r="Z24" s="2">
        <v>184338.88</v>
      </c>
      <c r="AA24" s="2">
        <v>16758.080000000002</v>
      </c>
      <c r="AB24" s="2">
        <v>184338.88</v>
      </c>
      <c r="AC24" s="2">
        <v>16758.080000000002</v>
      </c>
      <c r="AD24" s="2">
        <v>35</v>
      </c>
      <c r="AE24" s="2">
        <v>4</v>
      </c>
      <c r="AF24" s="2">
        <v>293266.40000000002</v>
      </c>
      <c r="AG24" s="2">
        <v>33516.160000000003</v>
      </c>
      <c r="AH24" s="79">
        <v>293266.40000000002</v>
      </c>
      <c r="AI24" s="79">
        <v>33516.160000000003</v>
      </c>
      <c r="AJ24" s="2">
        <v>477605.28</v>
      </c>
      <c r="AK24" s="2">
        <v>50274.239999999998</v>
      </c>
    </row>
    <row r="25" spans="1:37">
      <c r="A25" s="1">
        <v>45658</v>
      </c>
      <c r="B25" s="21" t="s">
        <v>28</v>
      </c>
      <c r="C25" s="2" t="s">
        <v>29</v>
      </c>
      <c r="D25" s="75" t="s">
        <v>68</v>
      </c>
      <c r="E25" s="2" t="s">
        <v>50</v>
      </c>
      <c r="F25" s="21" t="s">
        <v>22</v>
      </c>
      <c r="G25" s="2" t="s">
        <v>23</v>
      </c>
      <c r="H25" s="11">
        <v>0</v>
      </c>
      <c r="I25" s="11">
        <v>836</v>
      </c>
      <c r="J25" s="11">
        <v>107</v>
      </c>
      <c r="K25" s="11">
        <v>0</v>
      </c>
      <c r="L25" s="11">
        <v>130</v>
      </c>
      <c r="M25" s="11">
        <v>0</v>
      </c>
      <c r="N25" s="11">
        <v>0</v>
      </c>
      <c r="O25" s="11">
        <v>0</v>
      </c>
      <c r="P25" s="35">
        <v>836</v>
      </c>
      <c r="Q25" s="44">
        <v>7004877.4400000004</v>
      </c>
      <c r="R25" s="44">
        <v>896557.28</v>
      </c>
      <c r="S25" s="13">
        <v>1350836.29</v>
      </c>
      <c r="T25" s="12">
        <v>8355713.7300000004</v>
      </c>
      <c r="U25" s="12">
        <v>0</v>
      </c>
      <c r="V25" s="12">
        <v>7004877.4400000004</v>
      </c>
      <c r="W25" s="12">
        <v>8355713.7300000004</v>
      </c>
      <c r="X25" s="2">
        <v>342</v>
      </c>
      <c r="Y25" s="2">
        <v>47</v>
      </c>
      <c r="Z25" s="2">
        <v>2865631.68</v>
      </c>
      <c r="AA25" s="2">
        <v>393814.88</v>
      </c>
      <c r="AB25" s="2">
        <v>3429444.62</v>
      </c>
      <c r="AC25" s="2">
        <v>471525.15</v>
      </c>
      <c r="AD25" s="2">
        <v>494</v>
      </c>
      <c r="AE25" s="2">
        <v>60</v>
      </c>
      <c r="AF25" s="2">
        <v>4139245.76</v>
      </c>
      <c r="AG25" s="2">
        <v>502742.4</v>
      </c>
      <c r="AH25" s="79">
        <v>4926269.1100000003</v>
      </c>
      <c r="AI25" s="79">
        <v>601947.03</v>
      </c>
      <c r="AJ25" s="2">
        <v>8355713.7300000004</v>
      </c>
      <c r="AK25" s="2">
        <v>1073472.18</v>
      </c>
    </row>
    <row r="26" spans="1:37">
      <c r="A26" s="1">
        <v>45658</v>
      </c>
      <c r="B26" s="21" t="s">
        <v>28</v>
      </c>
      <c r="C26" s="2" t="s">
        <v>29</v>
      </c>
      <c r="D26" s="75" t="s">
        <v>68</v>
      </c>
      <c r="E26" s="2" t="s">
        <v>50</v>
      </c>
      <c r="F26" s="21" t="s">
        <v>44</v>
      </c>
      <c r="G26" s="2" t="s">
        <v>45</v>
      </c>
      <c r="H26" s="11">
        <v>0</v>
      </c>
      <c r="I26" s="11">
        <v>191</v>
      </c>
      <c r="J26" s="11">
        <v>29</v>
      </c>
      <c r="K26" s="11">
        <v>0</v>
      </c>
      <c r="L26" s="11">
        <v>57</v>
      </c>
      <c r="M26" s="11">
        <v>0</v>
      </c>
      <c r="N26" s="11">
        <v>0</v>
      </c>
      <c r="O26" s="11">
        <v>0</v>
      </c>
      <c r="P26" s="35">
        <v>191</v>
      </c>
      <c r="Q26" s="44">
        <v>1600396.64</v>
      </c>
      <c r="R26" s="44">
        <v>242992.16</v>
      </c>
      <c r="S26" s="13">
        <v>106364.99</v>
      </c>
      <c r="T26" s="12">
        <v>1706761.63</v>
      </c>
      <c r="U26" s="12">
        <v>0</v>
      </c>
      <c r="V26" s="12">
        <v>1600396.64</v>
      </c>
      <c r="W26" s="12">
        <v>1706761.63</v>
      </c>
      <c r="X26" s="2">
        <v>63</v>
      </c>
      <c r="Y26" s="2">
        <v>9</v>
      </c>
      <c r="Z26" s="2">
        <v>527879.52</v>
      </c>
      <c r="AA26" s="2">
        <v>75411.360000000001</v>
      </c>
      <c r="AB26" s="2">
        <v>563906.36</v>
      </c>
      <c r="AC26" s="2">
        <v>80558.039999999994</v>
      </c>
      <c r="AD26" s="2">
        <v>128</v>
      </c>
      <c r="AE26" s="2">
        <v>20</v>
      </c>
      <c r="AF26" s="2">
        <v>1072517.1200000001</v>
      </c>
      <c r="AG26" s="2">
        <v>167580.79999999999</v>
      </c>
      <c r="AH26" s="79">
        <v>1142855.27</v>
      </c>
      <c r="AI26" s="79">
        <v>179017.9</v>
      </c>
      <c r="AJ26" s="2">
        <v>1706761.63</v>
      </c>
      <c r="AK26" s="2">
        <v>259575.94</v>
      </c>
    </row>
    <row r="27" spans="1:37">
      <c r="A27" s="1">
        <v>45658</v>
      </c>
      <c r="B27" s="21" t="s">
        <v>28</v>
      </c>
      <c r="C27" s="2" t="s">
        <v>29</v>
      </c>
      <c r="D27" s="75" t="s">
        <v>69</v>
      </c>
      <c r="E27" s="2" t="s">
        <v>51</v>
      </c>
      <c r="F27" s="21" t="s">
        <v>44</v>
      </c>
      <c r="G27" s="2" t="s">
        <v>45</v>
      </c>
      <c r="H27" s="11">
        <v>0</v>
      </c>
      <c r="I27" s="11">
        <v>8</v>
      </c>
      <c r="J27" s="11">
        <v>1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35">
        <v>8</v>
      </c>
      <c r="Q27" s="44">
        <v>67032.320000000007</v>
      </c>
      <c r="R27" s="44">
        <v>8379.0400000000009</v>
      </c>
      <c r="S27" s="13">
        <v>4574.84</v>
      </c>
      <c r="T27" s="12">
        <v>71607.16</v>
      </c>
      <c r="U27" s="12">
        <v>0</v>
      </c>
      <c r="V27" s="12">
        <v>67032.320000000007</v>
      </c>
      <c r="W27" s="12">
        <v>71607.16</v>
      </c>
      <c r="X27" s="2">
        <v>1</v>
      </c>
      <c r="Y27" s="2">
        <v>0</v>
      </c>
      <c r="Z27" s="2">
        <v>8379.0400000000009</v>
      </c>
      <c r="AA27" s="2">
        <v>0</v>
      </c>
      <c r="AB27" s="2">
        <v>8950.89</v>
      </c>
      <c r="AC27" s="2">
        <v>0</v>
      </c>
      <c r="AD27" s="2">
        <v>7</v>
      </c>
      <c r="AE27" s="2">
        <v>1</v>
      </c>
      <c r="AF27" s="2">
        <v>58653.279999999999</v>
      </c>
      <c r="AG27" s="2">
        <v>8379.0400000000009</v>
      </c>
      <c r="AH27" s="79">
        <v>62656.27</v>
      </c>
      <c r="AI27" s="79">
        <v>8950.9</v>
      </c>
      <c r="AJ27" s="2">
        <v>71607.16</v>
      </c>
      <c r="AK27" s="2">
        <v>8950.9</v>
      </c>
    </row>
    <row r="28" spans="1:37">
      <c r="A28" s="1">
        <v>45658</v>
      </c>
      <c r="B28" s="21" t="s">
        <v>28</v>
      </c>
      <c r="C28" s="2" t="s">
        <v>29</v>
      </c>
      <c r="D28" s="75" t="s">
        <v>69</v>
      </c>
      <c r="E28" s="2" t="s">
        <v>51</v>
      </c>
      <c r="F28" s="21" t="s">
        <v>22</v>
      </c>
      <c r="G28" s="2" t="s">
        <v>23</v>
      </c>
      <c r="H28" s="11">
        <v>0</v>
      </c>
      <c r="I28" s="11">
        <v>596</v>
      </c>
      <c r="J28" s="11">
        <v>126</v>
      </c>
      <c r="K28" s="11">
        <v>1</v>
      </c>
      <c r="L28" s="11">
        <v>63</v>
      </c>
      <c r="M28" s="11">
        <v>0</v>
      </c>
      <c r="N28" s="11">
        <v>0</v>
      </c>
      <c r="O28" s="11">
        <v>0</v>
      </c>
      <c r="P28" s="35">
        <v>596</v>
      </c>
      <c r="Q28" s="44">
        <v>5039810.84</v>
      </c>
      <c r="R28" s="44">
        <v>1055759.04</v>
      </c>
      <c r="S28" s="13">
        <v>972205.4</v>
      </c>
      <c r="T28" s="12">
        <v>6012016.2400000002</v>
      </c>
      <c r="U28" s="12">
        <v>0</v>
      </c>
      <c r="V28" s="12">
        <v>5039810.84</v>
      </c>
      <c r="W28" s="12">
        <v>6012016.2400000002</v>
      </c>
      <c r="X28" s="2">
        <v>267</v>
      </c>
      <c r="Y28" s="2">
        <v>63</v>
      </c>
      <c r="Z28" s="2">
        <v>2237203.6800000002</v>
      </c>
      <c r="AA28" s="2">
        <v>527879.52</v>
      </c>
      <c r="AB28" s="2">
        <v>2675357.5299999998</v>
      </c>
      <c r="AC28" s="2">
        <v>632044.38</v>
      </c>
      <c r="AD28" s="2">
        <v>329</v>
      </c>
      <c r="AE28" s="2">
        <v>63</v>
      </c>
      <c r="AF28" s="2">
        <v>2802607.16</v>
      </c>
      <c r="AG28" s="2">
        <v>527879.52</v>
      </c>
      <c r="AH28" s="79">
        <v>3336658.71</v>
      </c>
      <c r="AI28" s="79">
        <v>632044.37</v>
      </c>
      <c r="AJ28" s="2">
        <v>6012016.2400000002</v>
      </c>
      <c r="AK28" s="2">
        <v>1264088.75</v>
      </c>
    </row>
    <row r="29" spans="1:37">
      <c r="A29" s="1">
        <v>45658</v>
      </c>
      <c r="B29" s="21" t="s">
        <v>28</v>
      </c>
      <c r="C29" s="2" t="s">
        <v>29</v>
      </c>
      <c r="D29" s="75" t="s">
        <v>69</v>
      </c>
      <c r="E29" s="2" t="s">
        <v>51</v>
      </c>
      <c r="F29" s="21" t="s">
        <v>20</v>
      </c>
      <c r="G29" s="2" t="s">
        <v>21</v>
      </c>
      <c r="H29" s="11">
        <v>0</v>
      </c>
      <c r="I29" s="11">
        <v>48</v>
      </c>
      <c r="J29" s="11">
        <v>2</v>
      </c>
      <c r="K29" s="11">
        <v>0</v>
      </c>
      <c r="L29" s="11">
        <v>2</v>
      </c>
      <c r="M29" s="11">
        <v>0</v>
      </c>
      <c r="N29" s="11">
        <v>0</v>
      </c>
      <c r="O29" s="11">
        <v>0</v>
      </c>
      <c r="P29" s="35">
        <v>48</v>
      </c>
      <c r="Q29" s="44">
        <v>402193.91999999998</v>
      </c>
      <c r="R29" s="44">
        <v>16758.080000000002</v>
      </c>
      <c r="S29" s="13">
        <v>0</v>
      </c>
      <c r="T29" s="12">
        <v>402193.91999999998</v>
      </c>
      <c r="U29" s="12">
        <v>0</v>
      </c>
      <c r="V29" s="12">
        <v>402193.91999999998</v>
      </c>
      <c r="W29" s="12">
        <v>402193.91999999998</v>
      </c>
      <c r="X29" s="2">
        <v>19</v>
      </c>
      <c r="Y29" s="2">
        <v>0</v>
      </c>
      <c r="Z29" s="2">
        <v>159201.76</v>
      </c>
      <c r="AA29" s="2">
        <v>0</v>
      </c>
      <c r="AB29" s="2">
        <v>159201.76</v>
      </c>
      <c r="AC29" s="2">
        <v>0</v>
      </c>
      <c r="AD29" s="2">
        <v>29</v>
      </c>
      <c r="AE29" s="2">
        <v>2</v>
      </c>
      <c r="AF29" s="2">
        <v>242992.16</v>
      </c>
      <c r="AG29" s="2">
        <v>16758.080000000002</v>
      </c>
      <c r="AH29" s="79">
        <v>242992.16</v>
      </c>
      <c r="AI29" s="79">
        <v>16758.080000000002</v>
      </c>
      <c r="AJ29" s="2">
        <v>402193.91999999998</v>
      </c>
      <c r="AK29" s="2">
        <v>16758.080000000002</v>
      </c>
    </row>
    <row r="30" spans="1:37">
      <c r="A30" s="1">
        <v>45658</v>
      </c>
      <c r="B30" s="21" t="s">
        <v>28</v>
      </c>
      <c r="C30" s="2" t="s">
        <v>29</v>
      </c>
      <c r="D30" s="75" t="s">
        <v>70</v>
      </c>
      <c r="E30" s="2" t="s">
        <v>52</v>
      </c>
      <c r="F30" s="21" t="s">
        <v>20</v>
      </c>
      <c r="G30" s="2" t="s">
        <v>21</v>
      </c>
      <c r="H30" s="11">
        <v>0</v>
      </c>
      <c r="I30" s="11">
        <v>254</v>
      </c>
      <c r="J30" s="11">
        <v>21</v>
      </c>
      <c r="K30" s="11">
        <v>0</v>
      </c>
      <c r="L30" s="11">
        <v>14</v>
      </c>
      <c r="M30" s="11">
        <v>0</v>
      </c>
      <c r="N30" s="11">
        <v>0</v>
      </c>
      <c r="O30" s="11">
        <v>0</v>
      </c>
      <c r="P30" s="35">
        <v>254</v>
      </c>
      <c r="Q30" s="44">
        <v>2128276.16</v>
      </c>
      <c r="R30" s="44">
        <v>175959.84</v>
      </c>
      <c r="S30" s="13">
        <v>0</v>
      </c>
      <c r="T30" s="12">
        <v>2128276.16</v>
      </c>
      <c r="U30" s="12">
        <v>0</v>
      </c>
      <c r="V30" s="12">
        <v>2128276.16</v>
      </c>
      <c r="W30" s="12">
        <v>2128276.16</v>
      </c>
      <c r="X30" s="2">
        <v>112</v>
      </c>
      <c r="Y30" s="2">
        <v>6</v>
      </c>
      <c r="Z30" s="2">
        <v>938452.47999999998</v>
      </c>
      <c r="AA30" s="2">
        <v>50274.239999999998</v>
      </c>
      <c r="AB30" s="2">
        <v>938452.47999999998</v>
      </c>
      <c r="AC30" s="2">
        <v>50274.239999999998</v>
      </c>
      <c r="AD30" s="2">
        <v>142</v>
      </c>
      <c r="AE30" s="2">
        <v>15</v>
      </c>
      <c r="AF30" s="2">
        <v>1189823.68</v>
      </c>
      <c r="AG30" s="2">
        <v>125685.6</v>
      </c>
      <c r="AH30" s="79">
        <v>1189823.68</v>
      </c>
      <c r="AI30" s="79">
        <v>125685.6</v>
      </c>
      <c r="AJ30" s="2">
        <v>2128276.16</v>
      </c>
      <c r="AK30" s="2">
        <v>175959.84</v>
      </c>
    </row>
    <row r="31" spans="1:37">
      <c r="A31" s="1">
        <v>45658</v>
      </c>
      <c r="B31" s="21" t="s">
        <v>28</v>
      </c>
      <c r="C31" s="2" t="s">
        <v>29</v>
      </c>
      <c r="D31" s="75" t="s">
        <v>70</v>
      </c>
      <c r="E31" s="2" t="s">
        <v>52</v>
      </c>
      <c r="F31" s="21" t="s">
        <v>22</v>
      </c>
      <c r="G31" s="2" t="s">
        <v>23</v>
      </c>
      <c r="H31" s="11">
        <v>0</v>
      </c>
      <c r="I31" s="11">
        <v>4176</v>
      </c>
      <c r="J31" s="11">
        <v>612</v>
      </c>
      <c r="K31" s="11">
        <v>0</v>
      </c>
      <c r="L31" s="11">
        <v>364</v>
      </c>
      <c r="M31" s="11">
        <v>0</v>
      </c>
      <c r="N31" s="11">
        <v>0</v>
      </c>
      <c r="O31" s="11">
        <v>0</v>
      </c>
      <c r="P31" s="35">
        <v>4176</v>
      </c>
      <c r="Q31" s="44">
        <v>34990871.039999999</v>
      </c>
      <c r="R31" s="44">
        <v>5127972.4800000004</v>
      </c>
      <c r="S31" s="13">
        <v>6802130.5599999996</v>
      </c>
      <c r="T31" s="12">
        <v>41793001.600000001</v>
      </c>
      <c r="U31" s="12">
        <v>0</v>
      </c>
      <c r="V31" s="12">
        <v>34990871.039999999</v>
      </c>
      <c r="W31" s="12">
        <v>41793001.600000001</v>
      </c>
      <c r="X31" s="2">
        <v>2041</v>
      </c>
      <c r="Y31" s="2">
        <v>314</v>
      </c>
      <c r="Z31" s="2">
        <v>17101620.640000001</v>
      </c>
      <c r="AA31" s="2">
        <v>2631018.56</v>
      </c>
      <c r="AB31" s="2">
        <v>20466311.010000002</v>
      </c>
      <c r="AC31" s="2">
        <v>3150189.37</v>
      </c>
      <c r="AD31" s="2">
        <v>2135</v>
      </c>
      <c r="AE31" s="2">
        <v>298</v>
      </c>
      <c r="AF31" s="2">
        <v>17889250.399999999</v>
      </c>
      <c r="AG31" s="2">
        <v>2496953.92</v>
      </c>
      <c r="AH31" s="79">
        <v>21326690.59</v>
      </c>
      <c r="AI31" s="79">
        <v>2988016.81</v>
      </c>
      <c r="AJ31" s="2">
        <v>41793001.600000001</v>
      </c>
      <c r="AK31" s="2">
        <v>6138206.1799999997</v>
      </c>
    </row>
    <row r="32" spans="1:37">
      <c r="A32" s="1">
        <v>45658</v>
      </c>
      <c r="B32" s="21" t="s">
        <v>28</v>
      </c>
      <c r="C32" s="2" t="s">
        <v>29</v>
      </c>
      <c r="D32" s="75" t="s">
        <v>70</v>
      </c>
      <c r="E32" s="2" t="s">
        <v>52</v>
      </c>
      <c r="F32" s="21" t="s">
        <v>44</v>
      </c>
      <c r="G32" s="2" t="s">
        <v>45</v>
      </c>
      <c r="H32" s="11">
        <v>0</v>
      </c>
      <c r="I32" s="11">
        <v>1189</v>
      </c>
      <c r="J32" s="11">
        <v>198</v>
      </c>
      <c r="K32" s="11">
        <v>0</v>
      </c>
      <c r="L32" s="11">
        <v>131</v>
      </c>
      <c r="M32" s="11">
        <v>0</v>
      </c>
      <c r="N32" s="11">
        <v>0</v>
      </c>
      <c r="O32" s="11">
        <v>0</v>
      </c>
      <c r="P32" s="35">
        <v>1189</v>
      </c>
      <c r="Q32" s="44">
        <v>9962678.5600000005</v>
      </c>
      <c r="R32" s="44">
        <v>1659049.92</v>
      </c>
      <c r="S32" s="13">
        <v>671929.51</v>
      </c>
      <c r="T32" s="12">
        <v>10634608.07</v>
      </c>
      <c r="U32" s="12">
        <v>0</v>
      </c>
      <c r="V32" s="12">
        <v>9962678.5600000005</v>
      </c>
      <c r="W32" s="12">
        <v>10634608.07</v>
      </c>
      <c r="X32" s="2">
        <v>529</v>
      </c>
      <c r="Y32" s="2">
        <v>95</v>
      </c>
      <c r="Z32" s="2">
        <v>4432512.16</v>
      </c>
      <c r="AA32" s="2">
        <v>796008.8</v>
      </c>
      <c r="AB32" s="2">
        <v>4733307.7300000004</v>
      </c>
      <c r="AC32" s="2">
        <v>850334.98</v>
      </c>
      <c r="AD32" s="2">
        <v>660</v>
      </c>
      <c r="AE32" s="2">
        <v>103</v>
      </c>
      <c r="AF32" s="2">
        <v>5530166.4000000004</v>
      </c>
      <c r="AG32" s="2">
        <v>863041.12</v>
      </c>
      <c r="AH32" s="79">
        <v>5901300.3399999999</v>
      </c>
      <c r="AI32" s="79">
        <v>921942.14</v>
      </c>
      <c r="AJ32" s="2">
        <v>10634608.07</v>
      </c>
      <c r="AK32" s="2">
        <v>1772277.12</v>
      </c>
    </row>
    <row r="33" spans="1:37">
      <c r="A33" s="1">
        <v>45658</v>
      </c>
      <c r="B33" s="21" t="s">
        <v>28</v>
      </c>
      <c r="C33" s="2" t="s">
        <v>29</v>
      </c>
      <c r="D33" s="75" t="s">
        <v>71</v>
      </c>
      <c r="E33" s="2" t="s">
        <v>53</v>
      </c>
      <c r="F33" s="21" t="s">
        <v>44</v>
      </c>
      <c r="G33" s="2" t="s">
        <v>45</v>
      </c>
      <c r="H33" s="11">
        <v>0</v>
      </c>
      <c r="I33" s="11">
        <v>803</v>
      </c>
      <c r="J33" s="11">
        <v>66</v>
      </c>
      <c r="K33" s="11">
        <v>0</v>
      </c>
      <c r="L33" s="11">
        <v>127</v>
      </c>
      <c r="M33" s="11">
        <v>0</v>
      </c>
      <c r="N33" s="11">
        <v>0</v>
      </c>
      <c r="O33" s="11">
        <v>0</v>
      </c>
      <c r="P33" s="35">
        <v>803</v>
      </c>
      <c r="Q33" s="44">
        <v>6728369.1200000001</v>
      </c>
      <c r="R33" s="44">
        <v>553016.64</v>
      </c>
      <c r="S33" s="13">
        <v>451193.88</v>
      </c>
      <c r="T33" s="12">
        <v>7179563</v>
      </c>
      <c r="U33" s="12">
        <v>0</v>
      </c>
      <c r="V33" s="12">
        <v>6728369.1200000001</v>
      </c>
      <c r="W33" s="12">
        <v>7179563</v>
      </c>
      <c r="X33" s="2">
        <v>376</v>
      </c>
      <c r="Y33" s="2">
        <v>34</v>
      </c>
      <c r="Z33" s="2">
        <v>3150519.04</v>
      </c>
      <c r="AA33" s="2">
        <v>284887.36</v>
      </c>
      <c r="AB33" s="2">
        <v>3365536.69</v>
      </c>
      <c r="AC33" s="2">
        <v>304330.45</v>
      </c>
      <c r="AD33" s="2">
        <v>427</v>
      </c>
      <c r="AE33" s="2">
        <v>32</v>
      </c>
      <c r="AF33" s="2">
        <v>3577850.08</v>
      </c>
      <c r="AG33" s="2">
        <v>268129.28000000003</v>
      </c>
      <c r="AH33" s="79">
        <v>3814026.31</v>
      </c>
      <c r="AI33" s="79">
        <v>286428.64</v>
      </c>
      <c r="AJ33" s="2">
        <v>7179563</v>
      </c>
      <c r="AK33" s="2">
        <v>590759.09</v>
      </c>
    </row>
    <row r="34" spans="1:37">
      <c r="A34" s="1">
        <v>45658</v>
      </c>
      <c r="B34" s="21" t="s">
        <v>28</v>
      </c>
      <c r="C34" s="2" t="s">
        <v>29</v>
      </c>
      <c r="D34" s="75" t="s">
        <v>71</v>
      </c>
      <c r="E34" s="2" t="s">
        <v>53</v>
      </c>
      <c r="F34" s="21" t="s">
        <v>22</v>
      </c>
      <c r="G34" s="2" t="s">
        <v>23</v>
      </c>
      <c r="H34" s="11">
        <v>0</v>
      </c>
      <c r="I34" s="11">
        <v>1066</v>
      </c>
      <c r="J34" s="11">
        <v>210</v>
      </c>
      <c r="K34" s="11">
        <v>1</v>
      </c>
      <c r="L34" s="11">
        <v>157</v>
      </c>
      <c r="M34" s="11">
        <v>0</v>
      </c>
      <c r="N34" s="11">
        <v>0</v>
      </c>
      <c r="O34" s="11">
        <v>0</v>
      </c>
      <c r="P34" s="35">
        <v>1066</v>
      </c>
      <c r="Q34" s="44">
        <v>8977959.6400000006</v>
      </c>
      <c r="R34" s="44">
        <v>1759598.4</v>
      </c>
      <c r="S34" s="13">
        <v>1750961.69</v>
      </c>
      <c r="T34" s="12">
        <v>10728921.33</v>
      </c>
      <c r="U34" s="12">
        <v>0</v>
      </c>
      <c r="V34" s="12">
        <v>8977959.6400000006</v>
      </c>
      <c r="W34" s="12">
        <v>10728921.33</v>
      </c>
      <c r="X34" s="2">
        <v>488</v>
      </c>
      <c r="Y34" s="2">
        <v>98</v>
      </c>
      <c r="Z34" s="2">
        <v>4134874.52</v>
      </c>
      <c r="AA34" s="2">
        <v>821145.92</v>
      </c>
      <c r="AB34" s="2">
        <v>4936778.5999999996</v>
      </c>
      <c r="AC34" s="2">
        <v>983180.14</v>
      </c>
      <c r="AD34" s="2">
        <v>578</v>
      </c>
      <c r="AE34" s="2">
        <v>112</v>
      </c>
      <c r="AF34" s="2">
        <v>4843085.12</v>
      </c>
      <c r="AG34" s="2">
        <v>938452.47999999998</v>
      </c>
      <c r="AH34" s="79">
        <v>5792142.7300000004</v>
      </c>
      <c r="AI34" s="79">
        <v>1123634.45</v>
      </c>
      <c r="AJ34" s="2">
        <v>10728921.33</v>
      </c>
      <c r="AK34" s="2">
        <v>2106814.59</v>
      </c>
    </row>
    <row r="35" spans="1:37">
      <c r="A35" s="1">
        <v>45658</v>
      </c>
      <c r="B35" s="21" t="s">
        <v>28</v>
      </c>
      <c r="C35" s="2" t="s">
        <v>29</v>
      </c>
      <c r="D35" s="75" t="s">
        <v>71</v>
      </c>
      <c r="E35" s="2" t="s">
        <v>53</v>
      </c>
      <c r="F35" s="21" t="s">
        <v>20</v>
      </c>
      <c r="G35" s="2" t="s">
        <v>21</v>
      </c>
      <c r="H35" s="11">
        <v>0</v>
      </c>
      <c r="I35" s="11">
        <v>137</v>
      </c>
      <c r="J35" s="11">
        <v>26</v>
      </c>
      <c r="K35" s="11">
        <v>0</v>
      </c>
      <c r="L35" s="11">
        <v>21</v>
      </c>
      <c r="M35" s="11">
        <v>0</v>
      </c>
      <c r="N35" s="11">
        <v>0</v>
      </c>
      <c r="O35" s="11">
        <v>0</v>
      </c>
      <c r="P35" s="35">
        <v>137</v>
      </c>
      <c r="Q35" s="44">
        <v>1147928.48</v>
      </c>
      <c r="R35" s="44">
        <v>217855.04</v>
      </c>
      <c r="S35" s="13">
        <v>0</v>
      </c>
      <c r="T35" s="12">
        <v>1147928.48</v>
      </c>
      <c r="U35" s="12">
        <v>0</v>
      </c>
      <c r="V35" s="12">
        <v>1147928.48</v>
      </c>
      <c r="W35" s="12">
        <v>1147928.48</v>
      </c>
      <c r="X35" s="2">
        <v>61</v>
      </c>
      <c r="Y35" s="2">
        <v>10</v>
      </c>
      <c r="Z35" s="2">
        <v>511121.44</v>
      </c>
      <c r="AA35" s="2">
        <v>83790.399999999994</v>
      </c>
      <c r="AB35" s="2">
        <v>511121.44</v>
      </c>
      <c r="AC35" s="2">
        <v>83790.399999999994</v>
      </c>
      <c r="AD35" s="2">
        <v>76</v>
      </c>
      <c r="AE35" s="2">
        <v>16</v>
      </c>
      <c r="AF35" s="2">
        <v>636807.04</v>
      </c>
      <c r="AG35" s="2">
        <v>134064.64000000001</v>
      </c>
      <c r="AH35" s="79">
        <v>636807.04</v>
      </c>
      <c r="AI35" s="79">
        <v>134064.64000000001</v>
      </c>
      <c r="AJ35" s="2">
        <v>1147928.48</v>
      </c>
      <c r="AK35" s="2">
        <v>217855.04</v>
      </c>
    </row>
    <row r="36" spans="1:37">
      <c r="A36" s="1">
        <v>45658</v>
      </c>
      <c r="B36" s="21" t="s">
        <v>28</v>
      </c>
      <c r="C36" s="2" t="s">
        <v>29</v>
      </c>
      <c r="D36" s="75" t="s">
        <v>72</v>
      </c>
      <c r="E36" s="2" t="s">
        <v>54</v>
      </c>
      <c r="F36" s="21" t="s">
        <v>20</v>
      </c>
      <c r="G36" s="2" t="s">
        <v>21</v>
      </c>
      <c r="H36" s="11">
        <v>0</v>
      </c>
      <c r="I36" s="11">
        <v>48</v>
      </c>
      <c r="J36" s="11">
        <v>5</v>
      </c>
      <c r="K36" s="11">
        <v>0</v>
      </c>
      <c r="L36" s="11">
        <v>6</v>
      </c>
      <c r="M36" s="11">
        <v>0</v>
      </c>
      <c r="N36" s="11">
        <v>0</v>
      </c>
      <c r="O36" s="11">
        <v>0</v>
      </c>
      <c r="P36" s="35">
        <v>48</v>
      </c>
      <c r="Q36" s="44">
        <v>402193.91999999998</v>
      </c>
      <c r="R36" s="44">
        <v>41895.199999999997</v>
      </c>
      <c r="S36" s="13">
        <v>0</v>
      </c>
      <c r="T36" s="12">
        <v>402193.91999999998</v>
      </c>
      <c r="U36" s="12">
        <v>0</v>
      </c>
      <c r="V36" s="12">
        <v>402193.91999999998</v>
      </c>
      <c r="W36" s="12">
        <v>402193.91999999998</v>
      </c>
      <c r="X36" s="2">
        <v>24</v>
      </c>
      <c r="Y36" s="2">
        <v>2</v>
      </c>
      <c r="Z36" s="2">
        <v>201096.95999999999</v>
      </c>
      <c r="AA36" s="2">
        <v>16758.080000000002</v>
      </c>
      <c r="AB36" s="2">
        <v>201096.95999999999</v>
      </c>
      <c r="AC36" s="2">
        <v>16758.080000000002</v>
      </c>
      <c r="AD36" s="2">
        <v>24</v>
      </c>
      <c r="AE36" s="2">
        <v>3</v>
      </c>
      <c r="AF36" s="2">
        <v>201096.95999999999</v>
      </c>
      <c r="AG36" s="2">
        <v>25137.119999999999</v>
      </c>
      <c r="AH36" s="79">
        <v>201096.95999999999</v>
      </c>
      <c r="AI36" s="79">
        <v>25137.119999999999</v>
      </c>
      <c r="AJ36" s="2">
        <v>402193.91999999998</v>
      </c>
      <c r="AK36" s="2">
        <v>41895.199999999997</v>
      </c>
    </row>
    <row r="37" spans="1:37">
      <c r="A37" s="1">
        <v>45658</v>
      </c>
      <c r="B37" s="21" t="s">
        <v>28</v>
      </c>
      <c r="C37" s="2" t="s">
        <v>29</v>
      </c>
      <c r="D37" s="75" t="s">
        <v>72</v>
      </c>
      <c r="E37" s="2" t="s">
        <v>54</v>
      </c>
      <c r="F37" s="21" t="s">
        <v>22</v>
      </c>
      <c r="G37" s="2" t="s">
        <v>23</v>
      </c>
      <c r="H37" s="11">
        <v>0</v>
      </c>
      <c r="I37" s="11">
        <v>84</v>
      </c>
      <c r="J37" s="11">
        <v>15</v>
      </c>
      <c r="K37" s="11">
        <v>0</v>
      </c>
      <c r="L37" s="11">
        <v>14</v>
      </c>
      <c r="M37" s="11">
        <v>0</v>
      </c>
      <c r="N37" s="11">
        <v>0</v>
      </c>
      <c r="O37" s="11">
        <v>0</v>
      </c>
      <c r="P37" s="35">
        <v>84</v>
      </c>
      <c r="Q37" s="44">
        <v>703839.36</v>
      </c>
      <c r="R37" s="44">
        <v>125685.6</v>
      </c>
      <c r="S37" s="13">
        <v>138886.47</v>
      </c>
      <c r="T37" s="12">
        <v>842725.83</v>
      </c>
      <c r="U37" s="12">
        <v>0</v>
      </c>
      <c r="V37" s="12">
        <v>703839.36</v>
      </c>
      <c r="W37" s="12">
        <v>842725.83</v>
      </c>
      <c r="X37" s="2">
        <v>33</v>
      </c>
      <c r="Y37" s="2">
        <v>6</v>
      </c>
      <c r="Z37" s="2">
        <v>276508.32</v>
      </c>
      <c r="AA37" s="2">
        <v>50274.239999999998</v>
      </c>
      <c r="AB37" s="2">
        <v>331070.86</v>
      </c>
      <c r="AC37" s="2">
        <v>60194.7</v>
      </c>
      <c r="AD37" s="2">
        <v>51</v>
      </c>
      <c r="AE37" s="2">
        <v>9</v>
      </c>
      <c r="AF37" s="2">
        <v>427331.04</v>
      </c>
      <c r="AG37" s="2">
        <v>75411.360000000001</v>
      </c>
      <c r="AH37" s="79">
        <v>511654.97</v>
      </c>
      <c r="AI37" s="79">
        <v>90292.05</v>
      </c>
      <c r="AJ37" s="2">
        <v>842725.83</v>
      </c>
      <c r="AK37" s="2">
        <v>150486.75</v>
      </c>
    </row>
    <row r="38" spans="1:37">
      <c r="A38" s="1">
        <v>45658</v>
      </c>
      <c r="B38" s="21" t="s">
        <v>28</v>
      </c>
      <c r="C38" s="2" t="s">
        <v>29</v>
      </c>
      <c r="D38" s="75" t="s">
        <v>72</v>
      </c>
      <c r="E38" s="2" t="s">
        <v>54</v>
      </c>
      <c r="F38" s="21" t="s">
        <v>44</v>
      </c>
      <c r="G38" s="2" t="s">
        <v>45</v>
      </c>
      <c r="H38" s="11">
        <v>0</v>
      </c>
      <c r="I38" s="11">
        <v>1155</v>
      </c>
      <c r="J38" s="11">
        <v>158</v>
      </c>
      <c r="K38" s="11">
        <v>3</v>
      </c>
      <c r="L38" s="11">
        <v>162</v>
      </c>
      <c r="M38" s="11">
        <v>0</v>
      </c>
      <c r="N38" s="11">
        <v>0</v>
      </c>
      <c r="O38" s="11">
        <v>0</v>
      </c>
      <c r="P38" s="35">
        <v>1155</v>
      </c>
      <c r="Q38" s="44">
        <v>9815500.1999999993</v>
      </c>
      <c r="R38" s="44">
        <v>1323888.32</v>
      </c>
      <c r="S38" s="13">
        <v>645624.52</v>
      </c>
      <c r="T38" s="12">
        <v>10461124.720000001</v>
      </c>
      <c r="U38" s="12">
        <v>0</v>
      </c>
      <c r="V38" s="12">
        <v>9815500.1999999993</v>
      </c>
      <c r="W38" s="12">
        <v>10461124.720000001</v>
      </c>
      <c r="X38" s="2">
        <v>501</v>
      </c>
      <c r="Y38" s="2">
        <v>70</v>
      </c>
      <c r="Z38" s="2">
        <v>4335608.04</v>
      </c>
      <c r="AA38" s="2">
        <v>586532.80000000005</v>
      </c>
      <c r="AB38" s="2">
        <v>4620391.7</v>
      </c>
      <c r="AC38" s="2">
        <v>626562.64</v>
      </c>
      <c r="AD38" s="2">
        <v>654</v>
      </c>
      <c r="AE38" s="2">
        <v>88</v>
      </c>
      <c r="AF38" s="2">
        <v>5479892.1600000001</v>
      </c>
      <c r="AG38" s="2">
        <v>737355.52</v>
      </c>
      <c r="AH38" s="79">
        <v>5840733.0199999996</v>
      </c>
      <c r="AI38" s="79">
        <v>787678.78</v>
      </c>
      <c r="AJ38" s="2">
        <v>10461124.720000001</v>
      </c>
      <c r="AK38" s="2">
        <v>1414241.42</v>
      </c>
    </row>
    <row r="39" spans="1:37">
      <c r="A39" s="1">
        <v>45658</v>
      </c>
      <c r="B39" s="21" t="s">
        <v>28</v>
      </c>
      <c r="C39" s="2" t="s">
        <v>29</v>
      </c>
      <c r="D39" s="75" t="s">
        <v>73</v>
      </c>
      <c r="E39" s="2" t="s">
        <v>55</v>
      </c>
      <c r="F39" s="21" t="s">
        <v>44</v>
      </c>
      <c r="G39" s="2" t="s">
        <v>45</v>
      </c>
      <c r="H39" s="11">
        <v>0</v>
      </c>
      <c r="I39" s="11">
        <v>820</v>
      </c>
      <c r="J39" s="11">
        <v>117</v>
      </c>
      <c r="K39" s="11">
        <v>2</v>
      </c>
      <c r="L39" s="11">
        <v>115</v>
      </c>
      <c r="M39" s="11">
        <v>0</v>
      </c>
      <c r="N39" s="11">
        <v>0</v>
      </c>
      <c r="O39" s="11">
        <v>0</v>
      </c>
      <c r="P39" s="35">
        <v>820</v>
      </c>
      <c r="Q39" s="44">
        <v>6962618.7999999998</v>
      </c>
      <c r="R39" s="44">
        <v>980347.68</v>
      </c>
      <c r="S39" s="13">
        <v>460915.06</v>
      </c>
      <c r="T39" s="12">
        <v>7423533.8600000003</v>
      </c>
      <c r="U39" s="12">
        <v>0</v>
      </c>
      <c r="V39" s="12">
        <v>6962618.7999999998</v>
      </c>
      <c r="W39" s="12">
        <v>7423533.8600000003</v>
      </c>
      <c r="X39" s="2">
        <v>395</v>
      </c>
      <c r="Y39" s="2">
        <v>63</v>
      </c>
      <c r="Z39" s="2">
        <v>3401526.8</v>
      </c>
      <c r="AA39" s="2">
        <v>527879.52</v>
      </c>
      <c r="AB39" s="2">
        <v>3623978.34</v>
      </c>
      <c r="AC39" s="2">
        <v>563906.37</v>
      </c>
      <c r="AD39" s="2">
        <v>425</v>
      </c>
      <c r="AE39" s="2">
        <v>54</v>
      </c>
      <c r="AF39" s="2">
        <v>3561092</v>
      </c>
      <c r="AG39" s="2">
        <v>452468.16</v>
      </c>
      <c r="AH39" s="79">
        <v>3799555.52</v>
      </c>
      <c r="AI39" s="79">
        <v>483348.33</v>
      </c>
      <c r="AJ39" s="2">
        <v>7423533.8600000003</v>
      </c>
      <c r="AK39" s="2">
        <v>1047254.7</v>
      </c>
    </row>
    <row r="40" spans="1:37">
      <c r="A40" s="1">
        <v>45658</v>
      </c>
      <c r="B40" s="21" t="s">
        <v>28</v>
      </c>
      <c r="C40" s="2" t="s">
        <v>29</v>
      </c>
      <c r="D40" s="75" t="s">
        <v>73</v>
      </c>
      <c r="E40" s="2" t="s">
        <v>55</v>
      </c>
      <c r="F40" s="21" t="s">
        <v>22</v>
      </c>
      <c r="G40" s="2" t="s">
        <v>23</v>
      </c>
      <c r="H40" s="11">
        <v>0</v>
      </c>
      <c r="I40" s="11">
        <v>286</v>
      </c>
      <c r="J40" s="11">
        <v>25</v>
      </c>
      <c r="K40" s="11">
        <v>0</v>
      </c>
      <c r="L40" s="11">
        <v>28</v>
      </c>
      <c r="M40" s="11">
        <v>0</v>
      </c>
      <c r="N40" s="11">
        <v>0</v>
      </c>
      <c r="O40" s="11">
        <v>0</v>
      </c>
      <c r="P40" s="35">
        <v>286</v>
      </c>
      <c r="Q40" s="44">
        <v>2396405.44</v>
      </c>
      <c r="R40" s="44">
        <v>209476</v>
      </c>
      <c r="S40" s="13">
        <v>466261.75</v>
      </c>
      <c r="T40" s="12">
        <v>2862667.19</v>
      </c>
      <c r="U40" s="12">
        <v>0</v>
      </c>
      <c r="V40" s="12">
        <v>2396405.44</v>
      </c>
      <c r="W40" s="12">
        <v>2862667.19</v>
      </c>
      <c r="X40" s="2">
        <v>156</v>
      </c>
      <c r="Y40" s="2">
        <v>10</v>
      </c>
      <c r="Z40" s="2">
        <v>1307130.24</v>
      </c>
      <c r="AA40" s="2">
        <v>83790.399999999994</v>
      </c>
      <c r="AB40" s="2">
        <v>1563408.87</v>
      </c>
      <c r="AC40" s="2">
        <v>100324.5</v>
      </c>
      <c r="AD40" s="2">
        <v>130</v>
      </c>
      <c r="AE40" s="2">
        <v>15</v>
      </c>
      <c r="AF40" s="2">
        <v>1089275.2</v>
      </c>
      <c r="AG40" s="2">
        <v>125685.6</v>
      </c>
      <c r="AH40" s="79">
        <v>1299258.32</v>
      </c>
      <c r="AI40" s="79">
        <v>150486.76</v>
      </c>
      <c r="AJ40" s="2">
        <v>2862667.19</v>
      </c>
      <c r="AK40" s="2">
        <v>250811.26</v>
      </c>
    </row>
    <row r="41" spans="1:37">
      <c r="A41" s="1">
        <v>45658</v>
      </c>
      <c r="B41" s="21" t="s">
        <v>28</v>
      </c>
      <c r="C41" s="2" t="s">
        <v>29</v>
      </c>
      <c r="D41" s="75" t="s">
        <v>73</v>
      </c>
      <c r="E41" s="2" t="s">
        <v>55</v>
      </c>
      <c r="F41" s="21" t="s">
        <v>20</v>
      </c>
      <c r="G41" s="2" t="s">
        <v>21</v>
      </c>
      <c r="H41" s="11">
        <v>0</v>
      </c>
      <c r="I41" s="11">
        <v>41</v>
      </c>
      <c r="J41" s="11">
        <v>4</v>
      </c>
      <c r="K41" s="11">
        <v>0</v>
      </c>
      <c r="L41" s="11">
        <v>2</v>
      </c>
      <c r="M41" s="11">
        <v>0</v>
      </c>
      <c r="N41" s="11">
        <v>0</v>
      </c>
      <c r="O41" s="11">
        <v>0</v>
      </c>
      <c r="P41" s="35">
        <v>41</v>
      </c>
      <c r="Q41" s="44">
        <v>343540.64</v>
      </c>
      <c r="R41" s="44">
        <v>33516.160000000003</v>
      </c>
      <c r="S41" s="13">
        <v>0</v>
      </c>
      <c r="T41" s="12">
        <v>343540.64</v>
      </c>
      <c r="U41" s="12">
        <v>0</v>
      </c>
      <c r="V41" s="12">
        <v>343540.64</v>
      </c>
      <c r="W41" s="12">
        <v>343540.64</v>
      </c>
      <c r="X41" s="2">
        <v>24</v>
      </c>
      <c r="Y41" s="2">
        <v>1</v>
      </c>
      <c r="Z41" s="2">
        <v>201096.95999999999</v>
      </c>
      <c r="AA41" s="2">
        <v>8379.0400000000009</v>
      </c>
      <c r="AB41" s="2">
        <v>201096.95999999999</v>
      </c>
      <c r="AC41" s="2">
        <v>8379.0400000000009</v>
      </c>
      <c r="AD41" s="2">
        <v>17</v>
      </c>
      <c r="AE41" s="2">
        <v>3</v>
      </c>
      <c r="AF41" s="2">
        <v>142443.68</v>
      </c>
      <c r="AG41" s="2">
        <v>25137.119999999999</v>
      </c>
      <c r="AH41" s="79">
        <v>142443.68</v>
      </c>
      <c r="AI41" s="79">
        <v>25137.119999999999</v>
      </c>
      <c r="AJ41" s="2">
        <v>343540.64</v>
      </c>
      <c r="AK41" s="2">
        <v>33516.160000000003</v>
      </c>
    </row>
    <row r="42" spans="1:37">
      <c r="A42" s="1">
        <v>45658</v>
      </c>
      <c r="B42" s="21" t="s">
        <v>28</v>
      </c>
      <c r="C42" s="2" t="s">
        <v>29</v>
      </c>
      <c r="D42" s="75" t="s">
        <v>74</v>
      </c>
      <c r="E42" s="2" t="s">
        <v>56</v>
      </c>
      <c r="F42" s="21" t="s">
        <v>20</v>
      </c>
      <c r="G42" s="2" t="s">
        <v>21</v>
      </c>
      <c r="H42" s="11">
        <v>0</v>
      </c>
      <c r="I42" s="11">
        <v>26</v>
      </c>
      <c r="J42" s="11">
        <v>1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35">
        <v>26</v>
      </c>
      <c r="Q42" s="44">
        <v>217855.04</v>
      </c>
      <c r="R42" s="44">
        <v>8379.0400000000009</v>
      </c>
      <c r="S42" s="13">
        <v>0</v>
      </c>
      <c r="T42" s="12">
        <v>217855.04</v>
      </c>
      <c r="U42" s="12">
        <v>0</v>
      </c>
      <c r="V42" s="12">
        <v>217855.04</v>
      </c>
      <c r="W42" s="12">
        <v>217855.04</v>
      </c>
      <c r="X42" s="2">
        <v>13</v>
      </c>
      <c r="Y42" s="2">
        <v>0</v>
      </c>
      <c r="Z42" s="2">
        <v>108927.52</v>
      </c>
      <c r="AA42" s="2">
        <v>0</v>
      </c>
      <c r="AB42" s="2">
        <v>108927.52</v>
      </c>
      <c r="AC42" s="2">
        <v>0</v>
      </c>
      <c r="AD42" s="2">
        <v>13</v>
      </c>
      <c r="AE42" s="2">
        <v>1</v>
      </c>
      <c r="AF42" s="2">
        <v>108927.52</v>
      </c>
      <c r="AG42" s="2">
        <v>8379.0400000000009</v>
      </c>
      <c r="AH42" s="79">
        <v>108927.52</v>
      </c>
      <c r="AI42" s="79">
        <v>8379.0400000000009</v>
      </c>
      <c r="AJ42" s="2">
        <v>217855.04</v>
      </c>
      <c r="AK42" s="2">
        <v>8379.0400000000009</v>
      </c>
    </row>
    <row r="43" spans="1:37">
      <c r="A43" s="1">
        <v>45658</v>
      </c>
      <c r="B43" s="21" t="s">
        <v>28</v>
      </c>
      <c r="C43" s="2" t="s">
        <v>29</v>
      </c>
      <c r="D43" s="75" t="s">
        <v>74</v>
      </c>
      <c r="E43" s="2" t="s">
        <v>56</v>
      </c>
      <c r="F43" s="21" t="s">
        <v>22</v>
      </c>
      <c r="G43" s="2" t="s">
        <v>23</v>
      </c>
      <c r="H43" s="11">
        <v>0</v>
      </c>
      <c r="I43" s="11">
        <v>180</v>
      </c>
      <c r="J43" s="11">
        <v>14</v>
      </c>
      <c r="K43" s="11">
        <v>1</v>
      </c>
      <c r="L43" s="11">
        <v>22</v>
      </c>
      <c r="M43" s="11">
        <v>0</v>
      </c>
      <c r="N43" s="11">
        <v>0</v>
      </c>
      <c r="O43" s="11">
        <v>0</v>
      </c>
      <c r="P43" s="35">
        <v>180</v>
      </c>
      <c r="Q43" s="44">
        <v>1554130.2</v>
      </c>
      <c r="R43" s="44">
        <v>117306.56</v>
      </c>
      <c r="S43" s="13">
        <v>291000.24</v>
      </c>
      <c r="T43" s="12">
        <v>1845130.44</v>
      </c>
      <c r="U43" s="12">
        <v>0</v>
      </c>
      <c r="V43" s="12">
        <v>1554130.2</v>
      </c>
      <c r="W43" s="12">
        <v>1845130.44</v>
      </c>
      <c r="X43" s="2">
        <v>61</v>
      </c>
      <c r="Y43" s="2">
        <v>4</v>
      </c>
      <c r="Z43" s="2">
        <v>557024.43999999994</v>
      </c>
      <c r="AA43" s="2">
        <v>33516.160000000003</v>
      </c>
      <c r="AB43" s="2">
        <v>656229.06000000006</v>
      </c>
      <c r="AC43" s="2">
        <v>40129.800000000003</v>
      </c>
      <c r="AD43" s="2">
        <v>119</v>
      </c>
      <c r="AE43" s="2">
        <v>10</v>
      </c>
      <c r="AF43" s="2">
        <v>997105.76</v>
      </c>
      <c r="AG43" s="2">
        <v>83790.399999999994</v>
      </c>
      <c r="AH43" s="79">
        <v>1188901.3799999999</v>
      </c>
      <c r="AI43" s="79">
        <v>100324.51</v>
      </c>
      <c r="AJ43" s="2">
        <v>1845130.44</v>
      </c>
      <c r="AK43" s="2">
        <v>140454.31</v>
      </c>
    </row>
    <row r="44" spans="1:37">
      <c r="A44" s="1">
        <v>45658</v>
      </c>
      <c r="B44" s="21" t="s">
        <v>28</v>
      </c>
      <c r="C44" s="2" t="s">
        <v>29</v>
      </c>
      <c r="D44" s="75" t="s">
        <v>74</v>
      </c>
      <c r="E44" s="2" t="s">
        <v>56</v>
      </c>
      <c r="F44" s="21" t="s">
        <v>44</v>
      </c>
      <c r="G44" s="2" t="s">
        <v>45</v>
      </c>
      <c r="H44" s="11">
        <v>0</v>
      </c>
      <c r="I44" s="11">
        <v>541</v>
      </c>
      <c r="J44" s="11">
        <v>72</v>
      </c>
      <c r="K44" s="11">
        <v>0</v>
      </c>
      <c r="L44" s="11">
        <v>80</v>
      </c>
      <c r="M44" s="11">
        <v>0</v>
      </c>
      <c r="N44" s="11">
        <v>0</v>
      </c>
      <c r="O44" s="11">
        <v>0</v>
      </c>
      <c r="P44" s="35">
        <v>541</v>
      </c>
      <c r="Q44" s="44">
        <v>4533060.6399999997</v>
      </c>
      <c r="R44" s="44">
        <v>603290.88</v>
      </c>
      <c r="S44" s="13">
        <v>305942.52</v>
      </c>
      <c r="T44" s="12">
        <v>4839003.16</v>
      </c>
      <c r="U44" s="12">
        <v>0</v>
      </c>
      <c r="V44" s="12">
        <v>4533060.6399999997</v>
      </c>
      <c r="W44" s="12">
        <v>4839003.16</v>
      </c>
      <c r="X44" s="2">
        <v>221</v>
      </c>
      <c r="Y44" s="2">
        <v>27</v>
      </c>
      <c r="Z44" s="2">
        <v>1851767.84</v>
      </c>
      <c r="AA44" s="2">
        <v>226234.08</v>
      </c>
      <c r="AB44" s="2">
        <v>1977004.12</v>
      </c>
      <c r="AC44" s="2">
        <v>241674.15</v>
      </c>
      <c r="AD44" s="2">
        <v>320</v>
      </c>
      <c r="AE44" s="2">
        <v>45</v>
      </c>
      <c r="AF44" s="2">
        <v>2681292.7999999998</v>
      </c>
      <c r="AG44" s="2">
        <v>377056.8</v>
      </c>
      <c r="AH44" s="79">
        <v>2861999.04</v>
      </c>
      <c r="AI44" s="79">
        <v>402790.26</v>
      </c>
      <c r="AJ44" s="2">
        <v>4839003.16</v>
      </c>
      <c r="AK44" s="2">
        <v>644464.41</v>
      </c>
    </row>
    <row r="45" spans="1:37">
      <c r="A45" s="1">
        <v>45658</v>
      </c>
      <c r="B45" s="21" t="s">
        <v>28</v>
      </c>
      <c r="C45" s="2" t="s">
        <v>29</v>
      </c>
      <c r="D45" s="75" t="s">
        <v>75</v>
      </c>
      <c r="E45" s="2" t="s">
        <v>57</v>
      </c>
      <c r="F45" s="21" t="s">
        <v>44</v>
      </c>
      <c r="G45" s="2" t="s">
        <v>45</v>
      </c>
      <c r="H45" s="11">
        <v>0</v>
      </c>
      <c r="I45" s="11">
        <v>328</v>
      </c>
      <c r="J45" s="11">
        <v>37</v>
      </c>
      <c r="K45" s="11">
        <v>1</v>
      </c>
      <c r="L45" s="11">
        <v>23</v>
      </c>
      <c r="M45" s="11">
        <v>0</v>
      </c>
      <c r="N45" s="11">
        <v>0</v>
      </c>
      <c r="O45" s="11">
        <v>0</v>
      </c>
      <c r="P45" s="35">
        <v>328</v>
      </c>
      <c r="Q45" s="44">
        <v>2794228.12</v>
      </c>
      <c r="R45" s="44">
        <v>310024.48</v>
      </c>
      <c r="S45" s="13">
        <v>186996.46</v>
      </c>
      <c r="T45" s="12">
        <v>2981224.58</v>
      </c>
      <c r="U45" s="12">
        <v>0</v>
      </c>
      <c r="V45" s="12">
        <v>2794228.12</v>
      </c>
      <c r="W45" s="12">
        <v>2981224.58</v>
      </c>
      <c r="X45" s="2">
        <v>151</v>
      </c>
      <c r="Y45" s="2">
        <v>20</v>
      </c>
      <c r="Z45" s="2">
        <v>1311138.04</v>
      </c>
      <c r="AA45" s="2">
        <v>167580.79999999999</v>
      </c>
      <c r="AB45" s="2">
        <v>1396916.29</v>
      </c>
      <c r="AC45" s="2">
        <v>179017.92</v>
      </c>
      <c r="AD45" s="2">
        <v>177</v>
      </c>
      <c r="AE45" s="2">
        <v>17</v>
      </c>
      <c r="AF45" s="2">
        <v>1483090.08</v>
      </c>
      <c r="AG45" s="2">
        <v>142443.68</v>
      </c>
      <c r="AH45" s="79">
        <v>1584308.29</v>
      </c>
      <c r="AI45" s="79">
        <v>152165.23000000001</v>
      </c>
      <c r="AJ45" s="2">
        <v>2981224.58</v>
      </c>
      <c r="AK45" s="2">
        <v>331183.15000000002</v>
      </c>
    </row>
    <row r="46" spans="1:37">
      <c r="A46" s="1">
        <v>45658</v>
      </c>
      <c r="B46" s="21" t="s">
        <v>28</v>
      </c>
      <c r="C46" s="2" t="s">
        <v>29</v>
      </c>
      <c r="D46" s="75" t="s">
        <v>75</v>
      </c>
      <c r="E46" s="2" t="s">
        <v>57</v>
      </c>
      <c r="F46" s="21" t="s">
        <v>22</v>
      </c>
      <c r="G46" s="2" t="s">
        <v>23</v>
      </c>
      <c r="H46" s="11">
        <v>0</v>
      </c>
      <c r="I46" s="11">
        <v>536</v>
      </c>
      <c r="J46" s="11">
        <v>153</v>
      </c>
      <c r="K46" s="11">
        <v>0</v>
      </c>
      <c r="L46" s="11">
        <v>47</v>
      </c>
      <c r="M46" s="11">
        <v>0</v>
      </c>
      <c r="N46" s="11">
        <v>0</v>
      </c>
      <c r="O46" s="11">
        <v>0</v>
      </c>
      <c r="P46" s="35">
        <v>536</v>
      </c>
      <c r="Q46" s="44">
        <v>4491165.4400000004</v>
      </c>
      <c r="R46" s="44">
        <v>1281993.1200000001</v>
      </c>
      <c r="S46" s="13">
        <v>879614.32</v>
      </c>
      <c r="T46" s="12">
        <v>5370779.7599999998</v>
      </c>
      <c r="U46" s="12">
        <v>0</v>
      </c>
      <c r="V46" s="12">
        <v>4491165.4400000004</v>
      </c>
      <c r="W46" s="12">
        <v>5370779.7599999998</v>
      </c>
      <c r="X46" s="2">
        <v>231</v>
      </c>
      <c r="Y46" s="2">
        <v>66</v>
      </c>
      <c r="Z46" s="2">
        <v>1935558.24</v>
      </c>
      <c r="AA46" s="2">
        <v>553016.64</v>
      </c>
      <c r="AB46" s="2">
        <v>2317496.08</v>
      </c>
      <c r="AC46" s="2">
        <v>662141.73</v>
      </c>
      <c r="AD46" s="2">
        <v>305</v>
      </c>
      <c r="AE46" s="2">
        <v>87</v>
      </c>
      <c r="AF46" s="2">
        <v>2555607.2000000002</v>
      </c>
      <c r="AG46" s="2">
        <v>728976.48</v>
      </c>
      <c r="AH46" s="79">
        <v>3053283.68</v>
      </c>
      <c r="AI46" s="79">
        <v>872823.17</v>
      </c>
      <c r="AJ46" s="2">
        <v>5370779.7599999998</v>
      </c>
      <c r="AK46" s="2">
        <v>1534964.9</v>
      </c>
    </row>
    <row r="47" spans="1:37">
      <c r="A47" s="1">
        <v>45658</v>
      </c>
      <c r="B47" s="21" t="s">
        <v>28</v>
      </c>
      <c r="C47" s="2" t="s">
        <v>29</v>
      </c>
      <c r="D47" s="75" t="s">
        <v>75</v>
      </c>
      <c r="E47" s="2" t="s">
        <v>57</v>
      </c>
      <c r="F47" s="21" t="s">
        <v>20</v>
      </c>
      <c r="G47" s="2" t="s">
        <v>21</v>
      </c>
      <c r="H47" s="11">
        <v>0</v>
      </c>
      <c r="I47" s="11">
        <v>34</v>
      </c>
      <c r="J47" s="11">
        <v>2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35">
        <v>34</v>
      </c>
      <c r="Q47" s="44">
        <v>284887.36</v>
      </c>
      <c r="R47" s="44">
        <v>16758.080000000002</v>
      </c>
      <c r="S47" s="13">
        <v>0</v>
      </c>
      <c r="T47" s="12">
        <v>284887.36</v>
      </c>
      <c r="U47" s="12">
        <v>0</v>
      </c>
      <c r="V47" s="12">
        <v>284887.36</v>
      </c>
      <c r="W47" s="12">
        <v>284887.36</v>
      </c>
      <c r="X47" s="2">
        <v>15</v>
      </c>
      <c r="Y47" s="2">
        <v>2</v>
      </c>
      <c r="Z47" s="2">
        <v>125685.6</v>
      </c>
      <c r="AA47" s="2">
        <v>16758.080000000002</v>
      </c>
      <c r="AB47" s="2">
        <v>125685.6</v>
      </c>
      <c r="AC47" s="2">
        <v>16758.080000000002</v>
      </c>
      <c r="AD47" s="2">
        <v>19</v>
      </c>
      <c r="AE47" s="2">
        <v>0</v>
      </c>
      <c r="AF47" s="2">
        <v>159201.76</v>
      </c>
      <c r="AG47" s="2">
        <v>0</v>
      </c>
      <c r="AH47" s="79">
        <v>159201.76</v>
      </c>
      <c r="AI47" s="79">
        <v>0</v>
      </c>
      <c r="AJ47" s="2">
        <v>284887.36</v>
      </c>
      <c r="AK47" s="2">
        <v>16758.080000000002</v>
      </c>
    </row>
    <row r="48" spans="1:37">
      <c r="A48" s="1">
        <v>45689</v>
      </c>
      <c r="B48" s="21" t="s">
        <v>81</v>
      </c>
      <c r="C48" s="2" t="s">
        <v>82</v>
      </c>
      <c r="D48" s="75" t="s">
        <v>78</v>
      </c>
      <c r="E48" s="2" t="s">
        <v>60</v>
      </c>
      <c r="F48" s="21" t="s">
        <v>22</v>
      </c>
      <c r="G48" s="2" t="s">
        <v>23</v>
      </c>
      <c r="H48" s="11">
        <v>0</v>
      </c>
      <c r="I48" s="11">
        <v>4</v>
      </c>
      <c r="J48" s="11">
        <v>1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35">
        <v>4</v>
      </c>
      <c r="Q48" s="44">
        <v>34164.44</v>
      </c>
      <c r="R48" s="44">
        <v>8541.11</v>
      </c>
      <c r="S48" s="13">
        <v>39911.879999999997</v>
      </c>
      <c r="T48" s="12">
        <v>74076.320000000007</v>
      </c>
      <c r="U48" s="12">
        <v>0</v>
      </c>
      <c r="V48" s="12">
        <v>34164.44</v>
      </c>
      <c r="W48" s="12">
        <v>74076.320000000007</v>
      </c>
      <c r="X48" s="2">
        <v>4</v>
      </c>
      <c r="Y48" s="2">
        <v>1</v>
      </c>
      <c r="Z48" s="2">
        <v>34164.44</v>
      </c>
      <c r="AA48" s="2">
        <v>8541.11</v>
      </c>
      <c r="AB48" s="2">
        <v>74076.320000000007</v>
      </c>
      <c r="AC48" s="2">
        <v>18519.080000000002</v>
      </c>
      <c r="AD48" s="2">
        <v>0</v>
      </c>
      <c r="AE48" s="2">
        <v>0</v>
      </c>
      <c r="AF48" s="2">
        <v>0</v>
      </c>
      <c r="AG48" s="2">
        <v>0</v>
      </c>
      <c r="AH48" s="79">
        <v>0</v>
      </c>
      <c r="AI48" s="79">
        <v>0</v>
      </c>
      <c r="AJ48" s="2">
        <v>74076.320000000007</v>
      </c>
      <c r="AK48" s="2">
        <v>18519.080000000002</v>
      </c>
    </row>
    <row r="49" spans="1:37">
      <c r="A49" s="1">
        <v>45689</v>
      </c>
      <c r="B49" s="21" t="s">
        <v>81</v>
      </c>
      <c r="C49" s="2" t="s">
        <v>82</v>
      </c>
      <c r="D49" s="75" t="s">
        <v>78</v>
      </c>
      <c r="E49" s="2" t="s">
        <v>60</v>
      </c>
      <c r="F49" s="21" t="s">
        <v>44</v>
      </c>
      <c r="G49" s="2" t="s">
        <v>45</v>
      </c>
      <c r="H49" s="11">
        <v>0</v>
      </c>
      <c r="I49" s="11">
        <v>26</v>
      </c>
      <c r="J49" s="11">
        <v>3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35">
        <v>26</v>
      </c>
      <c r="Q49" s="44">
        <v>222068.86</v>
      </c>
      <c r="R49" s="44">
        <v>25623.33</v>
      </c>
      <c r="S49" s="13">
        <v>98189.63</v>
      </c>
      <c r="T49" s="12">
        <v>320258.49</v>
      </c>
      <c r="U49" s="12">
        <v>0</v>
      </c>
      <c r="V49" s="12">
        <v>222068.86</v>
      </c>
      <c r="W49" s="12">
        <v>320258.49</v>
      </c>
      <c r="X49" s="2">
        <v>26</v>
      </c>
      <c r="Y49" s="2">
        <v>3</v>
      </c>
      <c r="Z49" s="2">
        <v>222068.86</v>
      </c>
      <c r="AA49" s="2">
        <v>25623.33</v>
      </c>
      <c r="AB49" s="2">
        <v>320258.49</v>
      </c>
      <c r="AC49" s="2">
        <v>36952.910000000003</v>
      </c>
      <c r="AD49" s="2">
        <v>0</v>
      </c>
      <c r="AE49" s="2">
        <v>0</v>
      </c>
      <c r="AF49" s="2">
        <v>0</v>
      </c>
      <c r="AG49" s="2">
        <v>0</v>
      </c>
      <c r="AH49" s="79">
        <v>0</v>
      </c>
      <c r="AI49" s="79">
        <v>0</v>
      </c>
      <c r="AJ49" s="2">
        <v>320258.49</v>
      </c>
      <c r="AK49" s="2">
        <v>36952.910000000003</v>
      </c>
    </row>
    <row r="50" spans="1:37">
      <c r="A50" s="1">
        <v>45689</v>
      </c>
      <c r="B50" s="21" t="s">
        <v>81</v>
      </c>
      <c r="C50" s="2" t="s">
        <v>82</v>
      </c>
      <c r="D50" s="75" t="s">
        <v>77</v>
      </c>
      <c r="E50" s="2" t="s">
        <v>59</v>
      </c>
      <c r="F50" s="21" t="s">
        <v>44</v>
      </c>
      <c r="G50" s="2" t="s">
        <v>45</v>
      </c>
      <c r="H50" s="11">
        <v>0</v>
      </c>
      <c r="I50" s="11">
        <v>69</v>
      </c>
      <c r="J50" s="11">
        <v>17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35">
        <v>69</v>
      </c>
      <c r="Q50" s="44">
        <v>589336.59</v>
      </c>
      <c r="R50" s="44">
        <v>145198.87</v>
      </c>
      <c r="S50" s="13">
        <v>241697.48</v>
      </c>
      <c r="T50" s="12">
        <v>831034.07</v>
      </c>
      <c r="U50" s="12">
        <v>0</v>
      </c>
      <c r="V50" s="12">
        <v>589336.59</v>
      </c>
      <c r="W50" s="12">
        <v>831034.07</v>
      </c>
      <c r="X50" s="2">
        <v>67</v>
      </c>
      <c r="Y50" s="2">
        <v>17</v>
      </c>
      <c r="Z50" s="2">
        <v>572254.37</v>
      </c>
      <c r="AA50" s="2">
        <v>145198.87</v>
      </c>
      <c r="AB50" s="2">
        <v>813951.85</v>
      </c>
      <c r="AC50" s="2">
        <v>209399.72</v>
      </c>
      <c r="AD50" s="2">
        <v>2</v>
      </c>
      <c r="AE50" s="2">
        <v>0</v>
      </c>
      <c r="AF50" s="2">
        <v>17082.22</v>
      </c>
      <c r="AG50" s="2">
        <v>0</v>
      </c>
      <c r="AH50" s="79">
        <v>17082.22</v>
      </c>
      <c r="AI50" s="79">
        <v>0</v>
      </c>
      <c r="AJ50" s="2">
        <v>831034.07</v>
      </c>
      <c r="AK50" s="2">
        <v>209399.72</v>
      </c>
    </row>
    <row r="51" spans="1:37">
      <c r="A51" s="1">
        <v>45689</v>
      </c>
      <c r="B51" s="21" t="s">
        <v>81</v>
      </c>
      <c r="C51" s="2" t="s">
        <v>82</v>
      </c>
      <c r="D51" s="75" t="s">
        <v>77</v>
      </c>
      <c r="E51" s="2" t="s">
        <v>59</v>
      </c>
      <c r="F51" s="21" t="s">
        <v>22</v>
      </c>
      <c r="G51" s="2" t="s">
        <v>23</v>
      </c>
      <c r="H51" s="11">
        <v>0</v>
      </c>
      <c r="I51" s="11">
        <v>7</v>
      </c>
      <c r="J51" s="11">
        <v>4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35">
        <v>7</v>
      </c>
      <c r="Q51" s="44">
        <v>59787.77</v>
      </c>
      <c r="R51" s="44">
        <v>34164.44</v>
      </c>
      <c r="S51" s="13">
        <v>69845.73</v>
      </c>
      <c r="T51" s="12">
        <v>129633.5</v>
      </c>
      <c r="U51" s="12">
        <v>0</v>
      </c>
      <c r="V51" s="12">
        <v>59787.77</v>
      </c>
      <c r="W51" s="87">
        <v>129633.5</v>
      </c>
      <c r="X51" s="2">
        <v>5</v>
      </c>
      <c r="Y51" s="2">
        <v>2</v>
      </c>
      <c r="Z51" s="2">
        <v>42705.55</v>
      </c>
      <c r="AA51" s="2">
        <v>17082.22</v>
      </c>
      <c r="AB51" s="2">
        <v>92595.36</v>
      </c>
      <c r="AC51" s="2">
        <v>37038.14</v>
      </c>
      <c r="AD51" s="2">
        <v>2</v>
      </c>
      <c r="AE51" s="2">
        <v>2</v>
      </c>
      <c r="AF51" s="2">
        <v>17082.22</v>
      </c>
      <c r="AG51" s="2">
        <v>17082.22</v>
      </c>
      <c r="AH51" s="79">
        <v>37038.14</v>
      </c>
      <c r="AI51" s="79">
        <v>37038.14</v>
      </c>
      <c r="AJ51" s="2">
        <v>129633.5</v>
      </c>
      <c r="AK51" s="2">
        <v>74076.28</v>
      </c>
    </row>
    <row r="52" spans="1:37">
      <c r="A52" s="1">
        <v>45689</v>
      </c>
      <c r="B52" s="21" t="s">
        <v>30</v>
      </c>
      <c r="C52" s="2" t="s">
        <v>31</v>
      </c>
      <c r="D52" s="75" t="s">
        <v>65</v>
      </c>
      <c r="E52" s="2" t="s">
        <v>47</v>
      </c>
      <c r="F52" s="21" t="s">
        <v>20</v>
      </c>
      <c r="G52" s="2" t="s">
        <v>21</v>
      </c>
      <c r="H52" s="11">
        <v>0</v>
      </c>
      <c r="I52" s="11">
        <v>7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35">
        <v>7</v>
      </c>
      <c r="Q52" s="44">
        <v>58653.279999999999</v>
      </c>
      <c r="R52" s="44">
        <v>0</v>
      </c>
      <c r="S52" s="13">
        <v>0</v>
      </c>
      <c r="T52" s="12">
        <v>58653.279999999999</v>
      </c>
      <c r="U52" s="12">
        <v>0</v>
      </c>
      <c r="V52" s="12">
        <v>58653.279999999999</v>
      </c>
      <c r="W52" s="87">
        <v>58653.279999999999</v>
      </c>
      <c r="X52" s="2">
        <v>7</v>
      </c>
      <c r="Y52" s="2">
        <v>0</v>
      </c>
      <c r="Z52" s="2">
        <v>58653.279999999999</v>
      </c>
      <c r="AA52" s="2">
        <v>0</v>
      </c>
      <c r="AB52" s="2">
        <v>58653.279999999999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79">
        <v>0</v>
      </c>
      <c r="AI52" s="79">
        <v>0</v>
      </c>
      <c r="AJ52" s="2">
        <v>58653.279999999999</v>
      </c>
      <c r="AK52" s="2">
        <v>0</v>
      </c>
    </row>
    <row r="53" spans="1:37">
      <c r="A53" s="1">
        <v>45689</v>
      </c>
      <c r="B53" s="21" t="s">
        <v>30</v>
      </c>
      <c r="C53" s="2" t="s">
        <v>31</v>
      </c>
      <c r="D53" s="75" t="s">
        <v>65</v>
      </c>
      <c r="E53" s="2" t="s">
        <v>47</v>
      </c>
      <c r="F53" s="21" t="s">
        <v>22</v>
      </c>
      <c r="G53" s="2" t="s">
        <v>23</v>
      </c>
      <c r="H53" s="11">
        <v>0</v>
      </c>
      <c r="I53" s="11">
        <v>294</v>
      </c>
      <c r="J53" s="11">
        <v>33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35">
        <v>294</v>
      </c>
      <c r="Q53" s="44">
        <v>2463437.7599999998</v>
      </c>
      <c r="R53" s="44">
        <v>276508.32</v>
      </c>
      <c r="S53" s="13">
        <v>343577.82</v>
      </c>
      <c r="T53" s="12">
        <v>2807015.58</v>
      </c>
      <c r="U53" s="12">
        <v>0</v>
      </c>
      <c r="V53" s="12">
        <v>2463437.7599999998</v>
      </c>
      <c r="W53" s="87">
        <v>2807015.58</v>
      </c>
      <c r="X53" s="2">
        <v>294</v>
      </c>
      <c r="Y53" s="2">
        <v>33</v>
      </c>
      <c r="Z53" s="2">
        <v>2463437.7599999998</v>
      </c>
      <c r="AA53" s="2">
        <v>276508.32</v>
      </c>
      <c r="AB53" s="2">
        <v>2807015.58</v>
      </c>
      <c r="AC53" s="2">
        <v>316431.15000000002</v>
      </c>
      <c r="AD53" s="2">
        <v>0</v>
      </c>
      <c r="AE53" s="2">
        <v>0</v>
      </c>
      <c r="AF53" s="2">
        <v>0</v>
      </c>
      <c r="AG53" s="2">
        <v>0</v>
      </c>
      <c r="AH53" s="79">
        <v>0</v>
      </c>
      <c r="AI53" s="79">
        <v>0</v>
      </c>
      <c r="AJ53" s="2">
        <v>2807015.58</v>
      </c>
      <c r="AK53" s="2">
        <v>316431.15000000002</v>
      </c>
    </row>
    <row r="54" spans="1:37">
      <c r="A54" s="1">
        <v>45689</v>
      </c>
      <c r="B54" s="21" t="s">
        <v>30</v>
      </c>
      <c r="C54" s="2" t="s">
        <v>31</v>
      </c>
      <c r="D54" s="75" t="s">
        <v>65</v>
      </c>
      <c r="E54" s="2" t="s">
        <v>47</v>
      </c>
      <c r="F54" s="21" t="s">
        <v>44</v>
      </c>
      <c r="G54" s="2" t="s">
        <v>45</v>
      </c>
      <c r="H54" s="11">
        <v>0</v>
      </c>
      <c r="I54" s="11">
        <v>62</v>
      </c>
      <c r="J54" s="11">
        <v>5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35">
        <v>62</v>
      </c>
      <c r="Q54" s="44">
        <v>519500.48</v>
      </c>
      <c r="R54" s="44">
        <v>41895.199999999997</v>
      </c>
      <c r="S54" s="13">
        <v>-52102.78</v>
      </c>
      <c r="T54" s="12">
        <v>467397.7</v>
      </c>
      <c r="U54" s="12">
        <v>0</v>
      </c>
      <c r="V54" s="12">
        <v>519500.48</v>
      </c>
      <c r="W54" s="87">
        <v>467397.7</v>
      </c>
      <c r="X54" s="2">
        <v>62</v>
      </c>
      <c r="Y54" s="2">
        <v>5</v>
      </c>
      <c r="Z54" s="2">
        <v>519500.48</v>
      </c>
      <c r="AA54" s="2">
        <v>41895.199999999997</v>
      </c>
      <c r="AB54" s="2">
        <v>467397.7</v>
      </c>
      <c r="AC54" s="2">
        <v>37553.300000000003</v>
      </c>
      <c r="AD54" s="2">
        <v>0</v>
      </c>
      <c r="AE54" s="2">
        <v>0</v>
      </c>
      <c r="AF54" s="2">
        <v>0</v>
      </c>
      <c r="AG54" s="2">
        <v>0</v>
      </c>
      <c r="AH54" s="79">
        <v>0</v>
      </c>
      <c r="AI54" s="79">
        <v>0</v>
      </c>
      <c r="AJ54" s="2">
        <v>467397.7</v>
      </c>
      <c r="AK54" s="2">
        <v>37553.300000000003</v>
      </c>
    </row>
    <row r="55" spans="1:37">
      <c r="A55" s="1">
        <v>45689</v>
      </c>
      <c r="B55" s="21" t="s">
        <v>32</v>
      </c>
      <c r="C55" s="2" t="s">
        <v>33</v>
      </c>
      <c r="D55" s="75" t="s">
        <v>76</v>
      </c>
      <c r="E55" s="2" t="s">
        <v>58</v>
      </c>
      <c r="F55" s="21" t="s">
        <v>22</v>
      </c>
      <c r="G55" s="2" t="s">
        <v>23</v>
      </c>
      <c r="H55" s="11">
        <v>0</v>
      </c>
      <c r="I55" s="11">
        <v>59</v>
      </c>
      <c r="J55" s="11">
        <v>17</v>
      </c>
      <c r="K55" s="11">
        <v>0</v>
      </c>
      <c r="L55" s="11">
        <v>1</v>
      </c>
      <c r="M55" s="11">
        <v>0</v>
      </c>
      <c r="N55" s="11">
        <v>0</v>
      </c>
      <c r="O55" s="11">
        <v>0</v>
      </c>
      <c r="P55" s="35">
        <v>59</v>
      </c>
      <c r="Q55" s="44">
        <v>503925.49</v>
      </c>
      <c r="R55" s="44">
        <v>145198.87</v>
      </c>
      <c r="S55" s="13">
        <v>165708.57999999999</v>
      </c>
      <c r="T55" s="12">
        <v>669634.06999999995</v>
      </c>
      <c r="U55" s="12">
        <v>0</v>
      </c>
      <c r="V55" s="12">
        <v>503925.49</v>
      </c>
      <c r="W55" s="87">
        <v>669634.06999999995</v>
      </c>
      <c r="X55" s="2">
        <v>50</v>
      </c>
      <c r="Y55" s="2">
        <v>14</v>
      </c>
      <c r="Z55" s="2">
        <v>427055.5</v>
      </c>
      <c r="AA55" s="2">
        <v>119575.54</v>
      </c>
      <c r="AB55" s="2">
        <v>567486.5</v>
      </c>
      <c r="AC55" s="2">
        <v>158896.22</v>
      </c>
      <c r="AD55" s="2">
        <v>9</v>
      </c>
      <c r="AE55" s="2">
        <v>3</v>
      </c>
      <c r="AF55" s="2">
        <v>76869.990000000005</v>
      </c>
      <c r="AG55" s="2">
        <v>25623.33</v>
      </c>
      <c r="AH55" s="79">
        <v>102147.57</v>
      </c>
      <c r="AI55" s="79">
        <v>34049.19</v>
      </c>
      <c r="AJ55" s="2">
        <v>669634.06999999995</v>
      </c>
      <c r="AK55" s="2">
        <v>192945.41</v>
      </c>
    </row>
    <row r="56" spans="1:37">
      <c r="A56" s="1">
        <v>45689</v>
      </c>
      <c r="B56" s="21" t="s">
        <v>32</v>
      </c>
      <c r="C56" s="2" t="s">
        <v>33</v>
      </c>
      <c r="D56" s="75" t="s">
        <v>76</v>
      </c>
      <c r="E56" s="2" t="s">
        <v>58</v>
      </c>
      <c r="F56" s="21" t="s">
        <v>20</v>
      </c>
      <c r="G56" s="2" t="s">
        <v>21</v>
      </c>
      <c r="H56" s="11">
        <v>0</v>
      </c>
      <c r="I56" s="11">
        <v>8</v>
      </c>
      <c r="J56" s="11">
        <v>4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35">
        <v>8</v>
      </c>
      <c r="Q56" s="44">
        <v>68328.88</v>
      </c>
      <c r="R56" s="44">
        <v>34164.44</v>
      </c>
      <c r="S56" s="13">
        <v>0</v>
      </c>
      <c r="T56" s="12">
        <v>68328.88</v>
      </c>
      <c r="U56" s="12">
        <v>0</v>
      </c>
      <c r="V56" s="12">
        <v>68328.88</v>
      </c>
      <c r="W56" s="87">
        <v>68328.88</v>
      </c>
      <c r="X56" s="2">
        <v>8</v>
      </c>
      <c r="Y56" s="2">
        <v>4</v>
      </c>
      <c r="Z56" s="2">
        <v>68328.88</v>
      </c>
      <c r="AA56" s="2">
        <v>34164.44</v>
      </c>
      <c r="AB56" s="2">
        <v>68328.88</v>
      </c>
      <c r="AC56" s="2">
        <v>34164.44</v>
      </c>
      <c r="AD56" s="2">
        <v>0</v>
      </c>
      <c r="AE56" s="2">
        <v>0</v>
      </c>
      <c r="AF56" s="2">
        <v>0</v>
      </c>
      <c r="AG56" s="2">
        <v>0</v>
      </c>
      <c r="AH56" s="79">
        <v>0</v>
      </c>
      <c r="AI56" s="79">
        <v>0</v>
      </c>
      <c r="AJ56" s="2">
        <v>68328.88</v>
      </c>
      <c r="AK56" s="2">
        <v>34164.44</v>
      </c>
    </row>
    <row r="57" spans="1:37">
      <c r="A57" s="1">
        <v>45689</v>
      </c>
      <c r="B57" s="21" t="s">
        <v>32</v>
      </c>
      <c r="C57" s="2" t="s">
        <v>33</v>
      </c>
      <c r="D57" s="75" t="s">
        <v>76</v>
      </c>
      <c r="E57" s="2" t="s">
        <v>58</v>
      </c>
      <c r="F57" s="21" t="s">
        <v>44</v>
      </c>
      <c r="G57" s="2" t="s">
        <v>45</v>
      </c>
      <c r="H57" s="11">
        <v>0</v>
      </c>
      <c r="I57" s="11">
        <v>170</v>
      </c>
      <c r="J57" s="11">
        <v>55</v>
      </c>
      <c r="K57" s="11">
        <v>0</v>
      </c>
      <c r="L57" s="11">
        <v>3</v>
      </c>
      <c r="M57" s="11">
        <v>0</v>
      </c>
      <c r="N57" s="11">
        <v>0</v>
      </c>
      <c r="O57" s="11">
        <v>0</v>
      </c>
      <c r="P57" s="35">
        <v>170</v>
      </c>
      <c r="Q57" s="44">
        <v>1451988.7</v>
      </c>
      <c r="R57" s="44">
        <v>469761.05</v>
      </c>
      <c r="S57" s="13">
        <v>195053.7</v>
      </c>
      <c r="T57" s="12">
        <v>1647042.4</v>
      </c>
      <c r="U57" s="12">
        <v>0</v>
      </c>
      <c r="V57" s="12">
        <v>1451988.7</v>
      </c>
      <c r="W57" s="87">
        <v>1647042.4</v>
      </c>
      <c r="X57" s="2">
        <v>153</v>
      </c>
      <c r="Y57" s="2">
        <v>50</v>
      </c>
      <c r="Z57" s="2">
        <v>1306789.83</v>
      </c>
      <c r="AA57" s="2">
        <v>427055.5</v>
      </c>
      <c r="AB57" s="2">
        <v>1482338.17</v>
      </c>
      <c r="AC57" s="2">
        <v>484424.25</v>
      </c>
      <c r="AD57" s="2">
        <v>17</v>
      </c>
      <c r="AE57" s="2">
        <v>5</v>
      </c>
      <c r="AF57" s="2">
        <v>145198.87</v>
      </c>
      <c r="AG57" s="2">
        <v>42705.55</v>
      </c>
      <c r="AH57" s="79">
        <v>164704.23000000001</v>
      </c>
      <c r="AI57" s="79">
        <v>48442.41</v>
      </c>
      <c r="AJ57" s="2">
        <v>1647042.4</v>
      </c>
      <c r="AK57" s="2">
        <v>532866.66</v>
      </c>
    </row>
    <row r="58" spans="1:37">
      <c r="A58" s="1">
        <v>45689</v>
      </c>
      <c r="B58" s="21" t="s">
        <v>32</v>
      </c>
      <c r="C58" s="2" t="s">
        <v>33</v>
      </c>
      <c r="D58" s="75" t="s">
        <v>66</v>
      </c>
      <c r="E58" s="2" t="s">
        <v>48</v>
      </c>
      <c r="F58" s="21" t="s">
        <v>44</v>
      </c>
      <c r="G58" s="2" t="s">
        <v>45</v>
      </c>
      <c r="H58" s="11">
        <v>0</v>
      </c>
      <c r="I58" s="11">
        <v>84</v>
      </c>
      <c r="J58" s="11">
        <v>40</v>
      </c>
      <c r="K58" s="11">
        <v>0</v>
      </c>
      <c r="L58" s="11">
        <v>1</v>
      </c>
      <c r="M58" s="11">
        <v>0</v>
      </c>
      <c r="N58" s="11">
        <v>0</v>
      </c>
      <c r="O58" s="11">
        <v>0</v>
      </c>
      <c r="P58" s="35">
        <v>84</v>
      </c>
      <c r="Q58" s="44">
        <v>717453.24</v>
      </c>
      <c r="R58" s="44">
        <v>341644.4</v>
      </c>
      <c r="S58" s="13">
        <v>96379.92</v>
      </c>
      <c r="T58" s="12">
        <v>813833.16</v>
      </c>
      <c r="U58" s="12">
        <v>0</v>
      </c>
      <c r="V58" s="12">
        <v>717453.24</v>
      </c>
      <c r="W58" s="87">
        <v>813833.16</v>
      </c>
      <c r="X58" s="2">
        <v>75</v>
      </c>
      <c r="Y58" s="2">
        <v>35</v>
      </c>
      <c r="Z58" s="2">
        <v>640583.25</v>
      </c>
      <c r="AA58" s="2">
        <v>298938.84999999998</v>
      </c>
      <c r="AB58" s="2">
        <v>726636.75</v>
      </c>
      <c r="AC58" s="2">
        <v>339097.15</v>
      </c>
      <c r="AD58" s="2">
        <v>9</v>
      </c>
      <c r="AE58" s="2">
        <v>5</v>
      </c>
      <c r="AF58" s="2">
        <v>76869.990000000005</v>
      </c>
      <c r="AG58" s="2">
        <v>42705.55</v>
      </c>
      <c r="AH58" s="79">
        <v>87196.41</v>
      </c>
      <c r="AI58" s="79">
        <v>48442.45</v>
      </c>
      <c r="AJ58" s="2">
        <v>813833.16</v>
      </c>
      <c r="AK58" s="2">
        <v>387539.6</v>
      </c>
    </row>
    <row r="59" spans="1:37">
      <c r="A59" s="1">
        <v>45689</v>
      </c>
      <c r="B59" s="21" t="s">
        <v>32</v>
      </c>
      <c r="C59" s="2" t="s">
        <v>33</v>
      </c>
      <c r="D59" s="75" t="s">
        <v>66</v>
      </c>
      <c r="E59" s="2" t="s">
        <v>48</v>
      </c>
      <c r="F59" s="21" t="s">
        <v>20</v>
      </c>
      <c r="G59" s="2" t="s">
        <v>21</v>
      </c>
      <c r="H59" s="11">
        <v>0</v>
      </c>
      <c r="I59" s="11">
        <v>3</v>
      </c>
      <c r="J59" s="11">
        <v>1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35">
        <v>3</v>
      </c>
      <c r="Q59" s="44">
        <v>25623.33</v>
      </c>
      <c r="R59" s="44">
        <v>8541.11</v>
      </c>
      <c r="S59" s="13">
        <v>0</v>
      </c>
      <c r="T59" s="12">
        <v>25623.33</v>
      </c>
      <c r="U59" s="12">
        <v>0</v>
      </c>
      <c r="V59" s="12">
        <v>25623.33</v>
      </c>
      <c r="W59" s="87">
        <v>25623.33</v>
      </c>
      <c r="X59" s="2">
        <v>3</v>
      </c>
      <c r="Y59" s="2">
        <v>1</v>
      </c>
      <c r="Z59" s="2">
        <v>25623.33</v>
      </c>
      <c r="AA59" s="2">
        <v>8541.11</v>
      </c>
      <c r="AB59" s="2">
        <v>25623.33</v>
      </c>
      <c r="AC59" s="2">
        <v>8541.11</v>
      </c>
      <c r="AD59" s="2">
        <v>0</v>
      </c>
      <c r="AE59" s="2">
        <v>0</v>
      </c>
      <c r="AF59" s="2">
        <v>0</v>
      </c>
      <c r="AG59" s="2">
        <v>0</v>
      </c>
      <c r="AH59" s="79">
        <v>0</v>
      </c>
      <c r="AI59" s="79">
        <v>0</v>
      </c>
      <c r="AJ59" s="2">
        <v>25623.33</v>
      </c>
      <c r="AK59" s="2">
        <v>8541.11</v>
      </c>
    </row>
    <row r="60" spans="1:37">
      <c r="A60" s="1">
        <v>45689</v>
      </c>
      <c r="B60" s="21" t="s">
        <v>32</v>
      </c>
      <c r="C60" s="2" t="s">
        <v>33</v>
      </c>
      <c r="D60" s="75" t="s">
        <v>66</v>
      </c>
      <c r="E60" s="2" t="s">
        <v>48</v>
      </c>
      <c r="F60" s="21" t="s">
        <v>22</v>
      </c>
      <c r="G60" s="2" t="s">
        <v>23</v>
      </c>
      <c r="H60" s="11">
        <v>0</v>
      </c>
      <c r="I60" s="11">
        <v>55</v>
      </c>
      <c r="J60" s="11">
        <v>13</v>
      </c>
      <c r="K60" s="11">
        <v>0</v>
      </c>
      <c r="L60" s="11">
        <v>2</v>
      </c>
      <c r="M60" s="11">
        <v>0</v>
      </c>
      <c r="N60" s="11">
        <v>0</v>
      </c>
      <c r="O60" s="11">
        <v>0</v>
      </c>
      <c r="P60" s="35">
        <v>55</v>
      </c>
      <c r="Q60" s="44">
        <v>469761.05</v>
      </c>
      <c r="R60" s="44">
        <v>111034.43</v>
      </c>
      <c r="S60" s="13">
        <v>154474.65</v>
      </c>
      <c r="T60" s="12">
        <v>624235.69999999995</v>
      </c>
      <c r="U60" s="12">
        <v>0</v>
      </c>
      <c r="V60" s="12">
        <v>469761.05</v>
      </c>
      <c r="W60" s="87">
        <v>624235.69999999995</v>
      </c>
      <c r="X60" s="2">
        <v>44</v>
      </c>
      <c r="Y60" s="2">
        <v>10</v>
      </c>
      <c r="Z60" s="2">
        <v>375808.84</v>
      </c>
      <c r="AA60" s="2">
        <v>85411.1</v>
      </c>
      <c r="AB60" s="2">
        <v>499388.56</v>
      </c>
      <c r="AC60" s="2">
        <v>113497.4</v>
      </c>
      <c r="AD60" s="2">
        <v>11</v>
      </c>
      <c r="AE60" s="2">
        <v>3</v>
      </c>
      <c r="AF60" s="2">
        <v>93952.21</v>
      </c>
      <c r="AG60" s="2">
        <v>25623.33</v>
      </c>
      <c r="AH60" s="79">
        <v>124847.14</v>
      </c>
      <c r="AI60" s="79">
        <v>34049.22</v>
      </c>
      <c r="AJ60" s="2">
        <v>624235.69999999995</v>
      </c>
      <c r="AK60" s="2">
        <v>147546.62</v>
      </c>
    </row>
    <row r="61" spans="1:37">
      <c r="A61" s="1">
        <v>45689</v>
      </c>
      <c r="B61" s="21" t="s">
        <v>32</v>
      </c>
      <c r="C61" s="2" t="s">
        <v>33</v>
      </c>
      <c r="D61" s="75" t="s">
        <v>67</v>
      </c>
      <c r="E61" s="2" t="s">
        <v>49</v>
      </c>
      <c r="F61" s="21" t="s">
        <v>22</v>
      </c>
      <c r="G61" s="2" t="s">
        <v>23</v>
      </c>
      <c r="H61" s="11">
        <v>0</v>
      </c>
      <c r="I61" s="11">
        <v>49</v>
      </c>
      <c r="J61" s="11">
        <v>3</v>
      </c>
      <c r="K61" s="11">
        <v>0</v>
      </c>
      <c r="L61" s="11">
        <v>4</v>
      </c>
      <c r="M61" s="11">
        <v>0</v>
      </c>
      <c r="N61" s="11">
        <v>0</v>
      </c>
      <c r="O61" s="11">
        <v>0</v>
      </c>
      <c r="P61" s="35">
        <v>49</v>
      </c>
      <c r="Q61" s="44">
        <v>418514.39</v>
      </c>
      <c r="R61" s="44">
        <v>25623.33</v>
      </c>
      <c r="S61" s="13">
        <v>137622.66</v>
      </c>
      <c r="T61" s="12">
        <v>556137.05000000005</v>
      </c>
      <c r="U61" s="12">
        <v>0</v>
      </c>
      <c r="V61" s="12">
        <v>418514.39</v>
      </c>
      <c r="W61" s="87">
        <v>556137.05000000005</v>
      </c>
      <c r="X61" s="2">
        <v>44</v>
      </c>
      <c r="Y61" s="2">
        <v>3</v>
      </c>
      <c r="Z61" s="2">
        <v>375808.84</v>
      </c>
      <c r="AA61" s="2">
        <v>25623.33</v>
      </c>
      <c r="AB61" s="2">
        <v>499388.37</v>
      </c>
      <c r="AC61" s="2">
        <v>34049.21</v>
      </c>
      <c r="AD61" s="2">
        <v>5</v>
      </c>
      <c r="AE61" s="2">
        <v>0</v>
      </c>
      <c r="AF61" s="2">
        <v>42705.55</v>
      </c>
      <c r="AG61" s="2">
        <v>0</v>
      </c>
      <c r="AH61" s="79">
        <v>56748.68</v>
      </c>
      <c r="AI61" s="79">
        <v>0</v>
      </c>
      <c r="AJ61" s="2">
        <v>556137.05000000005</v>
      </c>
      <c r="AK61" s="2">
        <v>34049.21</v>
      </c>
    </row>
    <row r="62" spans="1:37">
      <c r="A62" s="1">
        <v>45689</v>
      </c>
      <c r="B62" s="21" t="s">
        <v>32</v>
      </c>
      <c r="C62" s="2" t="s">
        <v>33</v>
      </c>
      <c r="D62" s="75" t="s">
        <v>67</v>
      </c>
      <c r="E62" s="2" t="s">
        <v>49</v>
      </c>
      <c r="F62" s="21" t="s">
        <v>20</v>
      </c>
      <c r="G62" s="2" t="s">
        <v>21</v>
      </c>
      <c r="H62" s="11">
        <v>0</v>
      </c>
      <c r="I62" s="11">
        <v>2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35">
        <v>2</v>
      </c>
      <c r="Q62" s="44">
        <v>17082.22</v>
      </c>
      <c r="R62" s="44">
        <v>0</v>
      </c>
      <c r="S62" s="13">
        <v>0</v>
      </c>
      <c r="T62" s="12">
        <v>17082.22</v>
      </c>
      <c r="U62" s="12">
        <v>0</v>
      </c>
      <c r="V62" s="12">
        <v>17082.22</v>
      </c>
      <c r="W62" s="87">
        <v>17082.22</v>
      </c>
      <c r="X62" s="2">
        <v>1</v>
      </c>
      <c r="Y62" s="2">
        <v>0</v>
      </c>
      <c r="Z62" s="2">
        <v>8541.11</v>
      </c>
      <c r="AA62" s="2">
        <v>0</v>
      </c>
      <c r="AB62" s="2">
        <v>8541.11</v>
      </c>
      <c r="AC62" s="2">
        <v>0</v>
      </c>
      <c r="AD62" s="2">
        <v>1</v>
      </c>
      <c r="AE62" s="2">
        <v>0</v>
      </c>
      <c r="AF62" s="2">
        <v>8541.11</v>
      </c>
      <c r="AG62" s="2">
        <v>0</v>
      </c>
      <c r="AH62" s="79">
        <v>8541.11</v>
      </c>
      <c r="AI62" s="79">
        <v>0</v>
      </c>
      <c r="AJ62" s="2">
        <v>17082.22</v>
      </c>
      <c r="AK62" s="2">
        <v>0</v>
      </c>
    </row>
    <row r="63" spans="1:37">
      <c r="A63" s="1">
        <v>45689</v>
      </c>
      <c r="B63" s="21" t="s">
        <v>32</v>
      </c>
      <c r="C63" s="2" t="s">
        <v>33</v>
      </c>
      <c r="D63" s="75" t="s">
        <v>67</v>
      </c>
      <c r="E63" s="2" t="s">
        <v>49</v>
      </c>
      <c r="F63" s="21" t="s">
        <v>44</v>
      </c>
      <c r="G63" s="2" t="s">
        <v>45</v>
      </c>
      <c r="H63" s="11">
        <v>0</v>
      </c>
      <c r="I63" s="11">
        <v>172</v>
      </c>
      <c r="J63" s="11">
        <v>48</v>
      </c>
      <c r="K63" s="11">
        <v>0</v>
      </c>
      <c r="L63" s="11">
        <v>5</v>
      </c>
      <c r="M63" s="11">
        <v>0</v>
      </c>
      <c r="N63" s="11">
        <v>0</v>
      </c>
      <c r="O63" s="11">
        <v>0</v>
      </c>
      <c r="P63" s="35">
        <v>172</v>
      </c>
      <c r="Q63" s="44">
        <v>1469070.92</v>
      </c>
      <c r="R63" s="44">
        <v>409973.28</v>
      </c>
      <c r="S63" s="13">
        <v>197349.36</v>
      </c>
      <c r="T63" s="12">
        <v>1666420.28</v>
      </c>
      <c r="U63" s="12">
        <v>0</v>
      </c>
      <c r="V63" s="12">
        <v>1469070.92</v>
      </c>
      <c r="W63" s="87">
        <v>1666420.28</v>
      </c>
      <c r="X63" s="2">
        <v>152</v>
      </c>
      <c r="Y63" s="2">
        <v>44</v>
      </c>
      <c r="Z63" s="2">
        <v>1298248.72</v>
      </c>
      <c r="AA63" s="2">
        <v>375808.84</v>
      </c>
      <c r="AB63" s="2">
        <v>1472650.48</v>
      </c>
      <c r="AC63" s="2">
        <v>426293.56</v>
      </c>
      <c r="AD63" s="2">
        <v>20</v>
      </c>
      <c r="AE63" s="2">
        <v>4</v>
      </c>
      <c r="AF63" s="2">
        <v>170822.2</v>
      </c>
      <c r="AG63" s="2">
        <v>34164.44</v>
      </c>
      <c r="AH63" s="79">
        <v>193769.8</v>
      </c>
      <c r="AI63" s="79">
        <v>38753.96</v>
      </c>
      <c r="AJ63" s="2">
        <v>1666420.28</v>
      </c>
      <c r="AK63" s="2">
        <v>465047.52</v>
      </c>
    </row>
    <row r="64" spans="1:37">
      <c r="A64" s="1">
        <v>45689</v>
      </c>
      <c r="B64" s="21" t="s">
        <v>28</v>
      </c>
      <c r="C64" s="2" t="s">
        <v>29</v>
      </c>
      <c r="D64" s="75" t="s">
        <v>68</v>
      </c>
      <c r="E64" s="2" t="s">
        <v>50</v>
      </c>
      <c r="F64" s="21" t="s">
        <v>20</v>
      </c>
      <c r="G64" s="2" t="s">
        <v>21</v>
      </c>
      <c r="H64" s="11">
        <v>0</v>
      </c>
      <c r="I64" s="11">
        <v>41</v>
      </c>
      <c r="J64" s="11">
        <v>1</v>
      </c>
      <c r="K64" s="11">
        <v>0</v>
      </c>
      <c r="L64" s="11">
        <v>9</v>
      </c>
      <c r="M64" s="11">
        <v>0</v>
      </c>
      <c r="N64" s="11">
        <v>0</v>
      </c>
      <c r="O64" s="11">
        <v>0</v>
      </c>
      <c r="P64" s="35">
        <v>41</v>
      </c>
      <c r="Q64" s="44">
        <v>343540.64</v>
      </c>
      <c r="R64" s="44">
        <v>8379.0400000000009</v>
      </c>
      <c r="S64" s="13">
        <v>0</v>
      </c>
      <c r="T64" s="12">
        <v>343540.64</v>
      </c>
      <c r="U64" s="12">
        <v>0</v>
      </c>
      <c r="V64" s="12">
        <v>343540.64</v>
      </c>
      <c r="W64" s="87">
        <v>343540.64</v>
      </c>
      <c r="X64" s="2">
        <v>17</v>
      </c>
      <c r="Y64" s="2">
        <v>1</v>
      </c>
      <c r="Z64" s="2">
        <v>142443.68</v>
      </c>
      <c r="AA64" s="2">
        <v>8379.0400000000009</v>
      </c>
      <c r="AB64" s="2">
        <v>142443.68</v>
      </c>
      <c r="AC64" s="2">
        <v>8379.0400000000009</v>
      </c>
      <c r="AD64" s="2">
        <v>24</v>
      </c>
      <c r="AE64" s="2">
        <v>0</v>
      </c>
      <c r="AF64" s="2">
        <v>201096.95999999999</v>
      </c>
      <c r="AG64" s="2">
        <v>0</v>
      </c>
      <c r="AH64" s="79">
        <v>201096.95999999999</v>
      </c>
      <c r="AI64" s="79">
        <v>0</v>
      </c>
      <c r="AJ64" s="2">
        <v>343540.64</v>
      </c>
      <c r="AK64" s="2">
        <v>8379.0400000000009</v>
      </c>
    </row>
    <row r="65" spans="1:37">
      <c r="A65" s="1">
        <v>45689</v>
      </c>
      <c r="B65" s="21" t="s">
        <v>28</v>
      </c>
      <c r="C65" s="2" t="s">
        <v>29</v>
      </c>
      <c r="D65" s="75" t="s">
        <v>68</v>
      </c>
      <c r="E65" s="2" t="s">
        <v>50</v>
      </c>
      <c r="F65" s="21" t="s">
        <v>44</v>
      </c>
      <c r="G65" s="2" t="s">
        <v>45</v>
      </c>
      <c r="H65" s="11">
        <v>0</v>
      </c>
      <c r="I65" s="11">
        <v>197</v>
      </c>
      <c r="J65" s="11">
        <v>49</v>
      </c>
      <c r="K65" s="11">
        <v>0</v>
      </c>
      <c r="L65" s="11">
        <v>82</v>
      </c>
      <c r="M65" s="11">
        <v>0</v>
      </c>
      <c r="N65" s="11">
        <v>0</v>
      </c>
      <c r="O65" s="11">
        <v>0</v>
      </c>
      <c r="P65" s="35">
        <v>197</v>
      </c>
      <c r="Q65" s="44">
        <v>1650670.88</v>
      </c>
      <c r="R65" s="44">
        <v>410572.96</v>
      </c>
      <c r="S65" s="13">
        <v>413402.61</v>
      </c>
      <c r="T65" s="12">
        <v>2064073.49</v>
      </c>
      <c r="U65" s="12">
        <v>0</v>
      </c>
      <c r="V65" s="12">
        <v>1650670.88</v>
      </c>
      <c r="W65" s="87">
        <v>2064073.49</v>
      </c>
      <c r="X65" s="2">
        <v>53</v>
      </c>
      <c r="Y65" s="2">
        <v>14</v>
      </c>
      <c r="Z65" s="2">
        <v>444089.12</v>
      </c>
      <c r="AA65" s="2">
        <v>117306.56</v>
      </c>
      <c r="AB65" s="2">
        <v>555876.56000000006</v>
      </c>
      <c r="AC65" s="2">
        <v>146835.32</v>
      </c>
      <c r="AD65" s="2">
        <v>144</v>
      </c>
      <c r="AE65" s="2">
        <v>35</v>
      </c>
      <c r="AF65" s="2">
        <v>1206581.76</v>
      </c>
      <c r="AG65" s="2">
        <v>293266.40000000002</v>
      </c>
      <c r="AH65" s="79">
        <v>1508196.93</v>
      </c>
      <c r="AI65" s="79">
        <v>367088.32</v>
      </c>
      <c r="AJ65" s="2">
        <v>2064073.49</v>
      </c>
      <c r="AK65" s="2">
        <v>513923.64</v>
      </c>
    </row>
    <row r="66" spans="1:37">
      <c r="A66" s="1">
        <v>45689</v>
      </c>
      <c r="B66" s="21" t="s">
        <v>28</v>
      </c>
      <c r="C66" s="2" t="s">
        <v>29</v>
      </c>
      <c r="D66" s="75" t="s">
        <v>68</v>
      </c>
      <c r="E66" s="2" t="s">
        <v>50</v>
      </c>
      <c r="F66" s="21" t="s">
        <v>22</v>
      </c>
      <c r="G66" s="2" t="s">
        <v>23</v>
      </c>
      <c r="H66" s="11">
        <v>0</v>
      </c>
      <c r="I66" s="11">
        <v>742</v>
      </c>
      <c r="J66" s="11">
        <v>105</v>
      </c>
      <c r="K66" s="11">
        <v>0</v>
      </c>
      <c r="L66" s="11">
        <v>120</v>
      </c>
      <c r="M66" s="11">
        <v>0</v>
      </c>
      <c r="N66" s="11">
        <v>0</v>
      </c>
      <c r="O66" s="11">
        <v>0</v>
      </c>
      <c r="P66" s="35">
        <v>742</v>
      </c>
      <c r="Q66" s="44">
        <v>6217247.6799999997</v>
      </c>
      <c r="R66" s="44">
        <v>879799.2</v>
      </c>
      <c r="S66" s="13">
        <v>1930285.23</v>
      </c>
      <c r="T66" s="12">
        <v>8147532.9100000001</v>
      </c>
      <c r="U66" s="12">
        <v>0</v>
      </c>
      <c r="V66" s="12">
        <v>6217247.6799999997</v>
      </c>
      <c r="W66" s="87">
        <v>8147532.9100000001</v>
      </c>
      <c r="X66" s="2">
        <v>315</v>
      </c>
      <c r="Y66" s="2">
        <v>43</v>
      </c>
      <c r="Z66" s="2">
        <v>2639397.6</v>
      </c>
      <c r="AA66" s="2">
        <v>360298.72</v>
      </c>
      <c r="AB66" s="2">
        <v>3462142.23</v>
      </c>
      <c r="AC66" s="2">
        <v>473689.84</v>
      </c>
      <c r="AD66" s="2">
        <v>427</v>
      </c>
      <c r="AE66" s="2">
        <v>62</v>
      </c>
      <c r="AF66" s="2">
        <v>3577850.08</v>
      </c>
      <c r="AG66" s="2">
        <v>519500.48</v>
      </c>
      <c r="AH66" s="79">
        <v>4685390.68</v>
      </c>
      <c r="AI66" s="79">
        <v>682994.59</v>
      </c>
      <c r="AJ66" s="2">
        <v>8147532.9100000001</v>
      </c>
      <c r="AK66" s="2">
        <v>1156684.43</v>
      </c>
    </row>
    <row r="67" spans="1:37">
      <c r="A67" s="1">
        <v>45689</v>
      </c>
      <c r="B67" s="21" t="s">
        <v>28</v>
      </c>
      <c r="C67" s="2" t="s">
        <v>29</v>
      </c>
      <c r="D67" s="75" t="s">
        <v>69</v>
      </c>
      <c r="E67" s="2" t="s">
        <v>51</v>
      </c>
      <c r="F67" s="21" t="s">
        <v>22</v>
      </c>
      <c r="G67" s="2" t="s">
        <v>23</v>
      </c>
      <c r="H67" s="11">
        <v>0</v>
      </c>
      <c r="I67" s="11">
        <v>529</v>
      </c>
      <c r="J67" s="11">
        <v>116</v>
      </c>
      <c r="K67" s="11">
        <v>0</v>
      </c>
      <c r="L67" s="11">
        <v>44</v>
      </c>
      <c r="M67" s="11">
        <v>0</v>
      </c>
      <c r="N67" s="11">
        <v>0</v>
      </c>
      <c r="O67" s="11">
        <v>0</v>
      </c>
      <c r="P67" s="35">
        <v>529</v>
      </c>
      <c r="Q67" s="44">
        <v>4432512.16</v>
      </c>
      <c r="R67" s="44">
        <v>971968.64</v>
      </c>
      <c r="S67" s="13">
        <v>1376514.77</v>
      </c>
      <c r="T67" s="12">
        <v>5809026.9299999997</v>
      </c>
      <c r="U67" s="12">
        <v>0</v>
      </c>
      <c r="V67" s="12">
        <v>4432512.16</v>
      </c>
      <c r="W67" s="87">
        <v>5809026.9299999997</v>
      </c>
      <c r="X67" s="2">
        <v>210</v>
      </c>
      <c r="Y67" s="2">
        <v>44</v>
      </c>
      <c r="Z67" s="2">
        <v>1759598.4</v>
      </c>
      <c r="AA67" s="2">
        <v>368677.76</v>
      </c>
      <c r="AB67" s="2">
        <v>2313368.69</v>
      </c>
      <c r="AC67" s="2">
        <v>484705.84</v>
      </c>
      <c r="AD67" s="2">
        <v>319</v>
      </c>
      <c r="AE67" s="2">
        <v>72</v>
      </c>
      <c r="AF67" s="2">
        <v>2672913.7599999998</v>
      </c>
      <c r="AG67" s="2">
        <v>603290.88</v>
      </c>
      <c r="AH67" s="79">
        <v>3495658.24</v>
      </c>
      <c r="AI67" s="79">
        <v>793154.98</v>
      </c>
      <c r="AJ67" s="2">
        <v>5809026.9299999997</v>
      </c>
      <c r="AK67" s="2">
        <v>1277860.82</v>
      </c>
    </row>
    <row r="68" spans="1:37">
      <c r="A68" s="1">
        <v>45689</v>
      </c>
      <c r="B68" s="21" t="s">
        <v>28</v>
      </c>
      <c r="C68" s="2" t="s">
        <v>29</v>
      </c>
      <c r="D68" s="75" t="s">
        <v>69</v>
      </c>
      <c r="E68" s="2" t="s">
        <v>51</v>
      </c>
      <c r="F68" s="21" t="s">
        <v>44</v>
      </c>
      <c r="G68" s="2" t="s">
        <v>45</v>
      </c>
      <c r="H68" s="11">
        <v>0</v>
      </c>
      <c r="I68" s="11">
        <v>18</v>
      </c>
      <c r="J68" s="11">
        <v>5</v>
      </c>
      <c r="K68" s="11">
        <v>0</v>
      </c>
      <c r="L68" s="11">
        <v>1</v>
      </c>
      <c r="M68" s="11">
        <v>0</v>
      </c>
      <c r="N68" s="11">
        <v>0</v>
      </c>
      <c r="O68" s="11">
        <v>0</v>
      </c>
      <c r="P68" s="35">
        <v>18</v>
      </c>
      <c r="Q68" s="44">
        <v>150822.72</v>
      </c>
      <c r="R68" s="44">
        <v>41895.199999999997</v>
      </c>
      <c r="S68" s="13">
        <v>37965.53</v>
      </c>
      <c r="T68" s="12">
        <v>188788.25</v>
      </c>
      <c r="U68" s="12">
        <v>0</v>
      </c>
      <c r="V68" s="12">
        <v>150822.72</v>
      </c>
      <c r="W68" s="87">
        <v>188788.25</v>
      </c>
      <c r="X68" s="2">
        <v>10</v>
      </c>
      <c r="Y68" s="2">
        <v>2</v>
      </c>
      <c r="Z68" s="2">
        <v>83790.399999999994</v>
      </c>
      <c r="AA68" s="2">
        <v>16758.080000000002</v>
      </c>
      <c r="AB68" s="2">
        <v>104882.36</v>
      </c>
      <c r="AC68" s="2">
        <v>20976.46</v>
      </c>
      <c r="AD68" s="2">
        <v>8</v>
      </c>
      <c r="AE68" s="2">
        <v>3</v>
      </c>
      <c r="AF68" s="2">
        <v>67032.320000000007</v>
      </c>
      <c r="AG68" s="2">
        <v>25137.119999999999</v>
      </c>
      <c r="AH68" s="79">
        <v>83905.89</v>
      </c>
      <c r="AI68" s="79">
        <v>31464.71</v>
      </c>
      <c r="AJ68" s="2">
        <v>188788.25</v>
      </c>
      <c r="AK68" s="2">
        <v>52441.17</v>
      </c>
    </row>
    <row r="69" spans="1:37">
      <c r="A69" s="1">
        <v>45689</v>
      </c>
      <c r="B69" s="21" t="s">
        <v>28</v>
      </c>
      <c r="C69" s="2" t="s">
        <v>29</v>
      </c>
      <c r="D69" s="75" t="s">
        <v>69</v>
      </c>
      <c r="E69" s="2" t="s">
        <v>51</v>
      </c>
      <c r="F69" s="21" t="s">
        <v>20</v>
      </c>
      <c r="G69" s="2" t="s">
        <v>21</v>
      </c>
      <c r="H69" s="11">
        <v>0</v>
      </c>
      <c r="I69" s="11">
        <v>28</v>
      </c>
      <c r="J69" s="11">
        <v>1</v>
      </c>
      <c r="K69" s="11">
        <v>0</v>
      </c>
      <c r="L69" s="11">
        <v>4</v>
      </c>
      <c r="M69" s="11">
        <v>0</v>
      </c>
      <c r="N69" s="11">
        <v>0</v>
      </c>
      <c r="O69" s="11">
        <v>0</v>
      </c>
      <c r="P69" s="35">
        <v>28</v>
      </c>
      <c r="Q69" s="44">
        <v>234613.12</v>
      </c>
      <c r="R69" s="44">
        <v>8379.0400000000009</v>
      </c>
      <c r="S69" s="13">
        <v>0</v>
      </c>
      <c r="T69" s="12">
        <v>234613.12</v>
      </c>
      <c r="U69" s="12">
        <v>0</v>
      </c>
      <c r="V69" s="12">
        <v>234613.12</v>
      </c>
      <c r="W69" s="87">
        <v>234613.12</v>
      </c>
      <c r="X69" s="2">
        <v>12</v>
      </c>
      <c r="Y69" s="2">
        <v>0</v>
      </c>
      <c r="Z69" s="2">
        <v>100548.48</v>
      </c>
      <c r="AA69" s="2">
        <v>0</v>
      </c>
      <c r="AB69" s="2">
        <v>100548.48</v>
      </c>
      <c r="AC69" s="2">
        <v>0</v>
      </c>
      <c r="AD69" s="2">
        <v>16</v>
      </c>
      <c r="AE69" s="2">
        <v>1</v>
      </c>
      <c r="AF69" s="2">
        <v>134064.64000000001</v>
      </c>
      <c r="AG69" s="2">
        <v>8379.0400000000009</v>
      </c>
      <c r="AH69" s="79">
        <v>134064.64000000001</v>
      </c>
      <c r="AI69" s="79">
        <v>8379.0400000000009</v>
      </c>
      <c r="AJ69" s="2">
        <v>234613.12</v>
      </c>
      <c r="AK69" s="2">
        <v>8379.0400000000009</v>
      </c>
    </row>
    <row r="70" spans="1:37">
      <c r="A70" s="1">
        <v>45689</v>
      </c>
      <c r="B70" s="21" t="s">
        <v>28</v>
      </c>
      <c r="C70" s="2" t="s">
        <v>29</v>
      </c>
      <c r="D70" s="75" t="s">
        <v>70</v>
      </c>
      <c r="E70" s="2" t="s">
        <v>52</v>
      </c>
      <c r="F70" s="21" t="s">
        <v>20</v>
      </c>
      <c r="G70" s="2" t="s">
        <v>21</v>
      </c>
      <c r="H70" s="11">
        <v>0</v>
      </c>
      <c r="I70" s="11">
        <v>202</v>
      </c>
      <c r="J70" s="11">
        <v>25</v>
      </c>
      <c r="K70" s="11">
        <v>0</v>
      </c>
      <c r="L70" s="11">
        <v>12</v>
      </c>
      <c r="M70" s="11">
        <v>0</v>
      </c>
      <c r="N70" s="11">
        <v>0</v>
      </c>
      <c r="O70" s="11">
        <v>0</v>
      </c>
      <c r="P70" s="35">
        <v>202</v>
      </c>
      <c r="Q70" s="44">
        <v>1692566.08</v>
      </c>
      <c r="R70" s="44">
        <v>209476</v>
      </c>
      <c r="S70" s="13">
        <v>0</v>
      </c>
      <c r="T70" s="12">
        <v>1692566.08</v>
      </c>
      <c r="U70" s="12">
        <v>0</v>
      </c>
      <c r="V70" s="12">
        <v>1692566.08</v>
      </c>
      <c r="W70" s="87">
        <v>1692566.08</v>
      </c>
      <c r="X70" s="2">
        <v>104</v>
      </c>
      <c r="Y70" s="2">
        <v>10</v>
      </c>
      <c r="Z70" s="2">
        <v>871420.16</v>
      </c>
      <c r="AA70" s="2">
        <v>83790.399999999994</v>
      </c>
      <c r="AB70" s="2">
        <v>871420.16</v>
      </c>
      <c r="AC70" s="2">
        <v>83790.399999999994</v>
      </c>
      <c r="AD70" s="2">
        <v>98</v>
      </c>
      <c r="AE70" s="2">
        <v>15</v>
      </c>
      <c r="AF70" s="2">
        <v>821145.92</v>
      </c>
      <c r="AG70" s="2">
        <v>125685.6</v>
      </c>
      <c r="AH70" s="79">
        <v>821145.92</v>
      </c>
      <c r="AI70" s="79">
        <v>125685.6</v>
      </c>
      <c r="AJ70" s="2">
        <v>1692566.08</v>
      </c>
      <c r="AK70" s="2">
        <v>209476</v>
      </c>
    </row>
    <row r="71" spans="1:37">
      <c r="A71" s="1">
        <v>45689</v>
      </c>
      <c r="B71" s="21" t="s">
        <v>28</v>
      </c>
      <c r="C71" s="2" t="s">
        <v>29</v>
      </c>
      <c r="D71" s="75" t="s">
        <v>70</v>
      </c>
      <c r="E71" s="2" t="s">
        <v>52</v>
      </c>
      <c r="F71" s="21" t="s">
        <v>44</v>
      </c>
      <c r="G71" s="2" t="s">
        <v>45</v>
      </c>
      <c r="H71" s="11">
        <v>0</v>
      </c>
      <c r="I71" s="11">
        <v>875</v>
      </c>
      <c r="J71" s="11">
        <v>141</v>
      </c>
      <c r="K71" s="11">
        <v>0</v>
      </c>
      <c r="L71" s="11">
        <v>110</v>
      </c>
      <c r="M71" s="11">
        <v>0</v>
      </c>
      <c r="N71" s="11">
        <v>0</v>
      </c>
      <c r="O71" s="11">
        <v>0</v>
      </c>
      <c r="P71" s="35">
        <v>875</v>
      </c>
      <c r="Q71" s="44">
        <v>7331660</v>
      </c>
      <c r="R71" s="44">
        <v>1181444.6399999999</v>
      </c>
      <c r="S71" s="13">
        <v>1830783.43</v>
      </c>
      <c r="T71" s="12">
        <v>9162443.4299999997</v>
      </c>
      <c r="U71" s="12">
        <v>0</v>
      </c>
      <c r="V71" s="12">
        <v>7331660</v>
      </c>
      <c r="W71" s="87">
        <v>9162443.4299999997</v>
      </c>
      <c r="X71" s="2">
        <v>437</v>
      </c>
      <c r="Y71" s="2">
        <v>70</v>
      </c>
      <c r="Z71" s="2">
        <v>3661640.48</v>
      </c>
      <c r="AA71" s="2">
        <v>586532.80000000005</v>
      </c>
      <c r="AB71" s="2">
        <v>4579141.43</v>
      </c>
      <c r="AC71" s="2">
        <v>734176.55</v>
      </c>
      <c r="AD71" s="2">
        <v>438</v>
      </c>
      <c r="AE71" s="2">
        <v>71</v>
      </c>
      <c r="AF71" s="2">
        <v>3670019.52</v>
      </c>
      <c r="AG71" s="2">
        <v>594911.84</v>
      </c>
      <c r="AH71" s="79">
        <v>4583302</v>
      </c>
      <c r="AI71" s="79">
        <v>744664.89</v>
      </c>
      <c r="AJ71" s="2">
        <v>9162443.4299999997</v>
      </c>
      <c r="AK71" s="2">
        <v>1478841.44</v>
      </c>
    </row>
    <row r="72" spans="1:37">
      <c r="A72" s="1">
        <v>45689</v>
      </c>
      <c r="B72" s="21" t="s">
        <v>28</v>
      </c>
      <c r="C72" s="2" t="s">
        <v>29</v>
      </c>
      <c r="D72" s="75" t="s">
        <v>70</v>
      </c>
      <c r="E72" s="2" t="s">
        <v>52</v>
      </c>
      <c r="F72" s="21" t="s">
        <v>22</v>
      </c>
      <c r="G72" s="2" t="s">
        <v>23</v>
      </c>
      <c r="H72" s="11">
        <v>0</v>
      </c>
      <c r="I72" s="11">
        <v>3817</v>
      </c>
      <c r="J72" s="11">
        <v>620</v>
      </c>
      <c r="K72" s="11">
        <v>2</v>
      </c>
      <c r="L72" s="11">
        <v>442</v>
      </c>
      <c r="M72" s="11">
        <v>0</v>
      </c>
      <c r="N72" s="11">
        <v>0</v>
      </c>
      <c r="O72" s="11">
        <v>0</v>
      </c>
      <c r="P72" s="35">
        <v>3817</v>
      </c>
      <c r="Q72" s="44">
        <v>32074601.68</v>
      </c>
      <c r="R72" s="44">
        <v>5195004.8</v>
      </c>
      <c r="S72" s="13">
        <v>9920400.0800000001</v>
      </c>
      <c r="T72" s="12">
        <v>41995001.759999998</v>
      </c>
      <c r="U72" s="12">
        <v>0</v>
      </c>
      <c r="V72" s="12">
        <v>32074601.68</v>
      </c>
      <c r="W72" s="87">
        <v>41995001.759999998</v>
      </c>
      <c r="X72" s="2">
        <v>1976</v>
      </c>
      <c r="Y72" s="2">
        <v>317</v>
      </c>
      <c r="Z72" s="2">
        <v>16648789.039999999</v>
      </c>
      <c r="AA72" s="2">
        <v>2656155.6800000002</v>
      </c>
      <c r="AB72" s="2">
        <v>21825223.149999999</v>
      </c>
      <c r="AC72" s="2">
        <v>3492085.22</v>
      </c>
      <c r="AD72" s="2">
        <v>1841</v>
      </c>
      <c r="AE72" s="2">
        <v>303</v>
      </c>
      <c r="AF72" s="2">
        <v>15425812.640000001</v>
      </c>
      <c r="AG72" s="2">
        <v>2538849.12</v>
      </c>
      <c r="AH72" s="79">
        <v>20169778.609999999</v>
      </c>
      <c r="AI72" s="79">
        <v>3337860.66</v>
      </c>
      <c r="AJ72" s="2">
        <v>41995001.759999998</v>
      </c>
      <c r="AK72" s="2">
        <v>6829945.8799999999</v>
      </c>
    </row>
    <row r="73" spans="1:37">
      <c r="A73" s="1">
        <v>45689</v>
      </c>
      <c r="B73" s="21" t="s">
        <v>28</v>
      </c>
      <c r="C73" s="2" t="s">
        <v>29</v>
      </c>
      <c r="D73" s="75" t="s">
        <v>71</v>
      </c>
      <c r="E73" s="2" t="s">
        <v>53</v>
      </c>
      <c r="F73" s="21" t="s">
        <v>22</v>
      </c>
      <c r="G73" s="2" t="s">
        <v>23</v>
      </c>
      <c r="H73" s="11">
        <v>0</v>
      </c>
      <c r="I73" s="11">
        <v>1017</v>
      </c>
      <c r="J73" s="11">
        <v>241</v>
      </c>
      <c r="K73" s="11">
        <v>0</v>
      </c>
      <c r="L73" s="11">
        <v>148</v>
      </c>
      <c r="M73" s="11">
        <v>0</v>
      </c>
      <c r="N73" s="11">
        <v>0</v>
      </c>
      <c r="O73" s="11">
        <v>0</v>
      </c>
      <c r="P73" s="35">
        <v>1017</v>
      </c>
      <c r="Q73" s="44">
        <v>8521483.6799999997</v>
      </c>
      <c r="R73" s="44">
        <v>2019348.64</v>
      </c>
      <c r="S73" s="13">
        <v>2676556.6</v>
      </c>
      <c r="T73" s="12">
        <v>11198040.279999999</v>
      </c>
      <c r="U73" s="12">
        <v>0</v>
      </c>
      <c r="V73" s="12">
        <v>8521483.6799999997</v>
      </c>
      <c r="W73" s="87">
        <v>11198040.279999999</v>
      </c>
      <c r="X73" s="2">
        <v>505</v>
      </c>
      <c r="Y73" s="2">
        <v>128</v>
      </c>
      <c r="Z73" s="2">
        <v>4231415.2</v>
      </c>
      <c r="AA73" s="2">
        <v>1072517.1200000001</v>
      </c>
      <c r="AB73" s="2">
        <v>5563100.96</v>
      </c>
      <c r="AC73" s="2">
        <v>1410053.28</v>
      </c>
      <c r="AD73" s="2">
        <v>512</v>
      </c>
      <c r="AE73" s="2">
        <v>113</v>
      </c>
      <c r="AF73" s="2">
        <v>4290068.4800000004</v>
      </c>
      <c r="AG73" s="2">
        <v>946831.52</v>
      </c>
      <c r="AH73" s="79">
        <v>5634939.3200000003</v>
      </c>
      <c r="AI73" s="79">
        <v>1244812.73</v>
      </c>
      <c r="AJ73" s="2">
        <v>11198040.279999999</v>
      </c>
      <c r="AK73" s="2">
        <v>2654866.0099999998</v>
      </c>
    </row>
    <row r="74" spans="1:37">
      <c r="A74" s="1">
        <v>45689</v>
      </c>
      <c r="B74" s="21" t="s">
        <v>28</v>
      </c>
      <c r="C74" s="2" t="s">
        <v>29</v>
      </c>
      <c r="D74" s="75" t="s">
        <v>71</v>
      </c>
      <c r="E74" s="2" t="s">
        <v>53</v>
      </c>
      <c r="F74" s="21" t="s">
        <v>44</v>
      </c>
      <c r="G74" s="2" t="s">
        <v>45</v>
      </c>
      <c r="H74" s="11">
        <v>0</v>
      </c>
      <c r="I74" s="11">
        <v>707</v>
      </c>
      <c r="J74" s="11">
        <v>76</v>
      </c>
      <c r="K74" s="11">
        <v>0</v>
      </c>
      <c r="L74" s="11">
        <v>116</v>
      </c>
      <c r="M74" s="11">
        <v>0</v>
      </c>
      <c r="N74" s="11">
        <v>0</v>
      </c>
      <c r="O74" s="11">
        <v>0</v>
      </c>
      <c r="P74" s="35">
        <v>707</v>
      </c>
      <c r="Q74" s="44">
        <v>5923981.2800000003</v>
      </c>
      <c r="R74" s="44">
        <v>636807.04</v>
      </c>
      <c r="S74" s="13">
        <v>1472219.96</v>
      </c>
      <c r="T74" s="12">
        <v>7396201.2400000002</v>
      </c>
      <c r="U74" s="12">
        <v>0</v>
      </c>
      <c r="V74" s="12">
        <v>5923981.2800000003</v>
      </c>
      <c r="W74" s="87">
        <v>7396201.2400000002</v>
      </c>
      <c r="X74" s="2">
        <v>339</v>
      </c>
      <c r="Y74" s="2">
        <v>39</v>
      </c>
      <c r="Z74" s="2">
        <v>2840494.56</v>
      </c>
      <c r="AA74" s="2">
        <v>326782.56</v>
      </c>
      <c r="AB74" s="2">
        <v>3553403.42</v>
      </c>
      <c r="AC74" s="2">
        <v>409041.28</v>
      </c>
      <c r="AD74" s="2">
        <v>368</v>
      </c>
      <c r="AE74" s="2">
        <v>37</v>
      </c>
      <c r="AF74" s="2">
        <v>3083486.72</v>
      </c>
      <c r="AG74" s="2">
        <v>310024.48</v>
      </c>
      <c r="AH74" s="79">
        <v>3842797.82</v>
      </c>
      <c r="AI74" s="79">
        <v>388064.81</v>
      </c>
      <c r="AJ74" s="2">
        <v>7396201.2400000002</v>
      </c>
      <c r="AK74" s="2">
        <v>797106.09</v>
      </c>
    </row>
    <row r="75" spans="1:37">
      <c r="A75" s="1">
        <v>45689</v>
      </c>
      <c r="B75" s="21" t="s">
        <v>28</v>
      </c>
      <c r="C75" s="2" t="s">
        <v>29</v>
      </c>
      <c r="D75" s="75" t="s">
        <v>71</v>
      </c>
      <c r="E75" s="2" t="s">
        <v>53</v>
      </c>
      <c r="F75" s="21" t="s">
        <v>20</v>
      </c>
      <c r="G75" s="2" t="s">
        <v>21</v>
      </c>
      <c r="H75" s="11">
        <v>0</v>
      </c>
      <c r="I75" s="11">
        <v>123</v>
      </c>
      <c r="J75" s="11">
        <v>16</v>
      </c>
      <c r="K75" s="11">
        <v>0</v>
      </c>
      <c r="L75" s="11">
        <v>41</v>
      </c>
      <c r="M75" s="11">
        <v>0</v>
      </c>
      <c r="N75" s="11">
        <v>0</v>
      </c>
      <c r="O75" s="11">
        <v>0</v>
      </c>
      <c r="P75" s="35">
        <v>123</v>
      </c>
      <c r="Q75" s="44">
        <v>1030621.92</v>
      </c>
      <c r="R75" s="44">
        <v>134064.64000000001</v>
      </c>
      <c r="S75" s="13">
        <v>0</v>
      </c>
      <c r="T75" s="12">
        <v>1030621.92</v>
      </c>
      <c r="U75" s="12">
        <v>0</v>
      </c>
      <c r="V75" s="12">
        <v>1030621.92</v>
      </c>
      <c r="W75" s="87">
        <v>1030621.92</v>
      </c>
      <c r="X75" s="2">
        <v>52</v>
      </c>
      <c r="Y75" s="2">
        <v>3</v>
      </c>
      <c r="Z75" s="2">
        <v>435710.08</v>
      </c>
      <c r="AA75" s="2">
        <v>25137.119999999999</v>
      </c>
      <c r="AB75" s="2">
        <v>435710.08</v>
      </c>
      <c r="AC75" s="2">
        <v>25137.119999999999</v>
      </c>
      <c r="AD75" s="2">
        <v>71</v>
      </c>
      <c r="AE75" s="2">
        <v>13</v>
      </c>
      <c r="AF75" s="2">
        <v>594911.84</v>
      </c>
      <c r="AG75" s="2">
        <v>108927.52</v>
      </c>
      <c r="AH75" s="79">
        <v>594911.84</v>
      </c>
      <c r="AI75" s="79">
        <v>108927.52</v>
      </c>
      <c r="AJ75" s="2">
        <v>1030621.92</v>
      </c>
      <c r="AK75" s="2">
        <v>134064.64000000001</v>
      </c>
    </row>
    <row r="76" spans="1:37">
      <c r="A76" s="1">
        <v>45689</v>
      </c>
      <c r="B76" s="21" t="s">
        <v>28</v>
      </c>
      <c r="C76" s="2" t="s">
        <v>29</v>
      </c>
      <c r="D76" s="75" t="s">
        <v>72</v>
      </c>
      <c r="E76" s="2" t="s">
        <v>54</v>
      </c>
      <c r="F76" s="21" t="s">
        <v>20</v>
      </c>
      <c r="G76" s="2" t="s">
        <v>21</v>
      </c>
      <c r="H76" s="11">
        <v>0</v>
      </c>
      <c r="I76" s="11">
        <v>33</v>
      </c>
      <c r="J76" s="11">
        <v>2</v>
      </c>
      <c r="K76" s="11">
        <v>0</v>
      </c>
      <c r="L76" s="11">
        <v>5</v>
      </c>
      <c r="M76" s="11">
        <v>0</v>
      </c>
      <c r="N76" s="11">
        <v>0</v>
      </c>
      <c r="O76" s="11">
        <v>0</v>
      </c>
      <c r="P76" s="35">
        <v>33</v>
      </c>
      <c r="Q76" s="44">
        <v>276508.32</v>
      </c>
      <c r="R76" s="44">
        <v>16758.080000000002</v>
      </c>
      <c r="S76" s="13">
        <v>0</v>
      </c>
      <c r="T76" s="12">
        <v>276508.32</v>
      </c>
      <c r="U76" s="12">
        <v>0</v>
      </c>
      <c r="V76" s="12">
        <v>276508.32</v>
      </c>
      <c r="W76" s="87">
        <v>276508.32</v>
      </c>
      <c r="X76" s="2">
        <v>14</v>
      </c>
      <c r="Y76" s="2">
        <v>2</v>
      </c>
      <c r="Z76" s="2">
        <v>117306.56</v>
      </c>
      <c r="AA76" s="2">
        <v>16758.080000000002</v>
      </c>
      <c r="AB76" s="2">
        <v>117306.56</v>
      </c>
      <c r="AC76" s="2">
        <v>16758.080000000002</v>
      </c>
      <c r="AD76" s="2">
        <v>19</v>
      </c>
      <c r="AE76" s="2">
        <v>0</v>
      </c>
      <c r="AF76" s="2">
        <v>159201.76</v>
      </c>
      <c r="AG76" s="2">
        <v>0</v>
      </c>
      <c r="AH76" s="79">
        <v>159201.76</v>
      </c>
      <c r="AI76" s="79">
        <v>0</v>
      </c>
      <c r="AJ76" s="2">
        <v>276508.32</v>
      </c>
      <c r="AK76" s="2">
        <v>16758.080000000002</v>
      </c>
    </row>
    <row r="77" spans="1:37">
      <c r="A77" s="1">
        <v>45689</v>
      </c>
      <c r="B77" s="21" t="s">
        <v>28</v>
      </c>
      <c r="C77" s="2" t="s">
        <v>29</v>
      </c>
      <c r="D77" s="75" t="s">
        <v>72</v>
      </c>
      <c r="E77" s="2" t="s">
        <v>54</v>
      </c>
      <c r="F77" s="21" t="s">
        <v>44</v>
      </c>
      <c r="G77" s="2" t="s">
        <v>45</v>
      </c>
      <c r="H77" s="11">
        <v>0</v>
      </c>
      <c r="I77" s="11">
        <v>960</v>
      </c>
      <c r="J77" s="11">
        <v>137</v>
      </c>
      <c r="K77" s="11">
        <v>1</v>
      </c>
      <c r="L77" s="11">
        <v>155</v>
      </c>
      <c r="M77" s="11">
        <v>0</v>
      </c>
      <c r="N77" s="11">
        <v>0</v>
      </c>
      <c r="O77" s="11">
        <v>0</v>
      </c>
      <c r="P77" s="35">
        <v>960</v>
      </c>
      <c r="Q77" s="44">
        <v>8089781.4000000004</v>
      </c>
      <c r="R77" s="44">
        <v>1147928.48</v>
      </c>
      <c r="S77" s="13">
        <v>1997410.06</v>
      </c>
      <c r="T77" s="12">
        <v>10087191.460000001</v>
      </c>
      <c r="U77" s="12">
        <v>0</v>
      </c>
      <c r="V77" s="12">
        <v>8089781.4000000004</v>
      </c>
      <c r="W77" s="87">
        <v>10087191.460000001</v>
      </c>
      <c r="X77" s="2">
        <v>399</v>
      </c>
      <c r="Y77" s="2">
        <v>43</v>
      </c>
      <c r="Z77" s="2">
        <v>3389139.96</v>
      </c>
      <c r="AA77" s="2">
        <v>360298.72</v>
      </c>
      <c r="AB77" s="2">
        <v>4226491.3</v>
      </c>
      <c r="AC77" s="2">
        <v>450994.21</v>
      </c>
      <c r="AD77" s="2">
        <v>561</v>
      </c>
      <c r="AE77" s="2">
        <v>94</v>
      </c>
      <c r="AF77" s="2">
        <v>4700641.4400000004</v>
      </c>
      <c r="AG77" s="2">
        <v>787629.76</v>
      </c>
      <c r="AH77" s="79">
        <v>5860700.1600000001</v>
      </c>
      <c r="AI77" s="79">
        <v>985894.32</v>
      </c>
      <c r="AJ77" s="2">
        <v>10087191.460000001</v>
      </c>
      <c r="AK77" s="2">
        <v>1436888.53</v>
      </c>
    </row>
    <row r="78" spans="1:37">
      <c r="A78" s="1">
        <v>45689</v>
      </c>
      <c r="B78" s="21" t="s">
        <v>28</v>
      </c>
      <c r="C78" s="2" t="s">
        <v>29</v>
      </c>
      <c r="D78" s="75" t="s">
        <v>72</v>
      </c>
      <c r="E78" s="2" t="s">
        <v>54</v>
      </c>
      <c r="F78" s="21" t="s">
        <v>22</v>
      </c>
      <c r="G78" s="2" t="s">
        <v>23</v>
      </c>
      <c r="H78" s="11">
        <v>0</v>
      </c>
      <c r="I78" s="11">
        <v>61</v>
      </c>
      <c r="J78" s="11">
        <v>6</v>
      </c>
      <c r="K78" s="11">
        <v>0</v>
      </c>
      <c r="L78" s="11">
        <v>13</v>
      </c>
      <c r="M78" s="11">
        <v>0</v>
      </c>
      <c r="N78" s="11">
        <v>0</v>
      </c>
      <c r="O78" s="11">
        <v>0</v>
      </c>
      <c r="P78" s="35">
        <v>61</v>
      </c>
      <c r="Q78" s="44">
        <v>511121.44</v>
      </c>
      <c r="R78" s="44">
        <v>50274.239999999998</v>
      </c>
      <c r="S78" s="13">
        <v>158220.07999999999</v>
      </c>
      <c r="T78" s="12">
        <v>669341.52</v>
      </c>
      <c r="U78" s="12">
        <v>0</v>
      </c>
      <c r="V78" s="12">
        <v>511121.44</v>
      </c>
      <c r="W78" s="87">
        <v>669341.52</v>
      </c>
      <c r="X78" s="2">
        <v>16</v>
      </c>
      <c r="Y78" s="2">
        <v>1</v>
      </c>
      <c r="Z78" s="2">
        <v>134064.64000000001</v>
      </c>
      <c r="AA78" s="2">
        <v>8379.0400000000009</v>
      </c>
      <c r="AB78" s="2">
        <v>176256.68</v>
      </c>
      <c r="AC78" s="2">
        <v>11016.04</v>
      </c>
      <c r="AD78" s="2">
        <v>45</v>
      </c>
      <c r="AE78" s="2">
        <v>5</v>
      </c>
      <c r="AF78" s="2">
        <v>377056.8</v>
      </c>
      <c r="AG78" s="2">
        <v>41895.199999999997</v>
      </c>
      <c r="AH78" s="79">
        <v>493084.84</v>
      </c>
      <c r="AI78" s="79">
        <v>55080.2</v>
      </c>
      <c r="AJ78" s="2">
        <v>669341.52</v>
      </c>
      <c r="AK78" s="2">
        <v>66096.240000000005</v>
      </c>
    </row>
    <row r="79" spans="1:37">
      <c r="A79" s="1">
        <v>45689</v>
      </c>
      <c r="B79" s="21" t="s">
        <v>28</v>
      </c>
      <c r="C79" s="2" t="s">
        <v>29</v>
      </c>
      <c r="D79" s="75" t="s">
        <v>73</v>
      </c>
      <c r="E79" s="2" t="s">
        <v>55</v>
      </c>
      <c r="F79" s="21" t="s">
        <v>22</v>
      </c>
      <c r="G79" s="2" t="s">
        <v>23</v>
      </c>
      <c r="H79" s="11">
        <v>0</v>
      </c>
      <c r="I79" s="11">
        <v>235</v>
      </c>
      <c r="J79" s="11">
        <v>27</v>
      </c>
      <c r="K79" s="11">
        <v>1</v>
      </c>
      <c r="L79" s="11">
        <v>29</v>
      </c>
      <c r="M79" s="11">
        <v>0</v>
      </c>
      <c r="N79" s="11">
        <v>0</v>
      </c>
      <c r="O79" s="11">
        <v>0</v>
      </c>
      <c r="P79" s="35">
        <v>235</v>
      </c>
      <c r="Q79" s="44">
        <v>2014977.4</v>
      </c>
      <c r="R79" s="44">
        <v>226234.08</v>
      </c>
      <c r="S79" s="13">
        <v>614421.35</v>
      </c>
      <c r="T79" s="12">
        <v>2629398.75</v>
      </c>
      <c r="U79" s="12">
        <v>0</v>
      </c>
      <c r="V79" s="12">
        <v>2014977.4</v>
      </c>
      <c r="W79" s="87">
        <v>2629398.75</v>
      </c>
      <c r="X79" s="2">
        <v>121</v>
      </c>
      <c r="Y79" s="2">
        <v>11</v>
      </c>
      <c r="Z79" s="2">
        <v>1059766.8400000001</v>
      </c>
      <c r="AA79" s="2">
        <v>92169.44</v>
      </c>
      <c r="AB79" s="2">
        <v>1373570.03</v>
      </c>
      <c r="AC79" s="2">
        <v>121176.44</v>
      </c>
      <c r="AD79" s="2">
        <v>114</v>
      </c>
      <c r="AE79" s="2">
        <v>16</v>
      </c>
      <c r="AF79" s="2">
        <v>955210.56</v>
      </c>
      <c r="AG79" s="2">
        <v>134064.64000000001</v>
      </c>
      <c r="AH79" s="79">
        <v>1255828.72</v>
      </c>
      <c r="AI79" s="79">
        <v>176256.69</v>
      </c>
      <c r="AJ79" s="2">
        <v>2629398.75</v>
      </c>
      <c r="AK79" s="2">
        <v>297433.13</v>
      </c>
    </row>
    <row r="80" spans="1:37">
      <c r="A80" s="1">
        <v>45689</v>
      </c>
      <c r="B80" s="21" t="s">
        <v>28</v>
      </c>
      <c r="C80" s="2" t="s">
        <v>29</v>
      </c>
      <c r="D80" s="75" t="s">
        <v>73</v>
      </c>
      <c r="E80" s="2" t="s">
        <v>55</v>
      </c>
      <c r="F80" s="21" t="s">
        <v>44</v>
      </c>
      <c r="G80" s="2" t="s">
        <v>45</v>
      </c>
      <c r="H80" s="11">
        <v>0</v>
      </c>
      <c r="I80" s="11">
        <v>708</v>
      </c>
      <c r="J80" s="11">
        <v>147</v>
      </c>
      <c r="K80" s="11">
        <v>1</v>
      </c>
      <c r="L80" s="11">
        <v>107</v>
      </c>
      <c r="M80" s="11">
        <v>0</v>
      </c>
      <c r="N80" s="11">
        <v>0</v>
      </c>
      <c r="O80" s="11">
        <v>0</v>
      </c>
      <c r="P80" s="35">
        <v>708</v>
      </c>
      <c r="Q80" s="44">
        <v>5978263.3200000003</v>
      </c>
      <c r="R80" s="44">
        <v>1231718.8799999999</v>
      </c>
      <c r="S80" s="13">
        <v>1476438.45</v>
      </c>
      <c r="T80" s="12">
        <v>7454701.7699999996</v>
      </c>
      <c r="U80" s="12">
        <v>0</v>
      </c>
      <c r="V80" s="12">
        <v>5978263.3200000003</v>
      </c>
      <c r="W80" s="87">
        <v>7454701.7699999996</v>
      </c>
      <c r="X80" s="2">
        <v>346</v>
      </c>
      <c r="Y80" s="2">
        <v>56</v>
      </c>
      <c r="Z80" s="2">
        <v>2899147.84</v>
      </c>
      <c r="AA80" s="2">
        <v>469226.23999999999</v>
      </c>
      <c r="AB80" s="2">
        <v>3622602.69</v>
      </c>
      <c r="AC80" s="2">
        <v>587341.30000000005</v>
      </c>
      <c r="AD80" s="2">
        <v>362</v>
      </c>
      <c r="AE80" s="2">
        <v>91</v>
      </c>
      <c r="AF80" s="2">
        <v>3079115.48</v>
      </c>
      <c r="AG80" s="2">
        <v>762492.64</v>
      </c>
      <c r="AH80" s="79">
        <v>3832099.08</v>
      </c>
      <c r="AI80" s="79">
        <v>954429.63</v>
      </c>
      <c r="AJ80" s="2">
        <v>7454701.7699999996</v>
      </c>
      <c r="AK80" s="2">
        <v>1541770.93</v>
      </c>
    </row>
    <row r="81" spans="1:37">
      <c r="A81" s="1">
        <v>45689</v>
      </c>
      <c r="B81" s="21" t="s">
        <v>28</v>
      </c>
      <c r="C81" s="2" t="s">
        <v>29</v>
      </c>
      <c r="D81" s="75" t="s">
        <v>73</v>
      </c>
      <c r="E81" s="2" t="s">
        <v>55</v>
      </c>
      <c r="F81" s="21" t="s">
        <v>20</v>
      </c>
      <c r="G81" s="2" t="s">
        <v>21</v>
      </c>
      <c r="H81" s="11">
        <v>0</v>
      </c>
      <c r="I81" s="11">
        <v>31</v>
      </c>
      <c r="J81" s="11">
        <v>1</v>
      </c>
      <c r="K81" s="11">
        <v>0</v>
      </c>
      <c r="L81" s="11">
        <v>2</v>
      </c>
      <c r="M81" s="11">
        <v>0</v>
      </c>
      <c r="N81" s="11">
        <v>0</v>
      </c>
      <c r="O81" s="11">
        <v>0</v>
      </c>
      <c r="P81" s="35">
        <v>31</v>
      </c>
      <c r="Q81" s="44">
        <v>259750.24</v>
      </c>
      <c r="R81" s="44">
        <v>8379.0400000000009</v>
      </c>
      <c r="S81" s="13">
        <v>0</v>
      </c>
      <c r="T81" s="12">
        <v>259750.24</v>
      </c>
      <c r="U81" s="12">
        <v>0</v>
      </c>
      <c r="V81" s="12">
        <v>259750.24</v>
      </c>
      <c r="W81" s="87">
        <v>259750.24</v>
      </c>
      <c r="X81" s="2">
        <v>13</v>
      </c>
      <c r="Y81" s="2">
        <v>1</v>
      </c>
      <c r="Z81" s="2">
        <v>108927.52</v>
      </c>
      <c r="AA81" s="2">
        <v>8379.0400000000009</v>
      </c>
      <c r="AB81" s="2">
        <v>108927.52</v>
      </c>
      <c r="AC81" s="2">
        <v>8379.0400000000009</v>
      </c>
      <c r="AD81" s="2">
        <v>18</v>
      </c>
      <c r="AE81" s="2">
        <v>0</v>
      </c>
      <c r="AF81" s="2">
        <v>150822.72</v>
      </c>
      <c r="AG81" s="2">
        <v>0</v>
      </c>
      <c r="AH81" s="79">
        <v>150822.72</v>
      </c>
      <c r="AI81" s="79">
        <v>0</v>
      </c>
      <c r="AJ81" s="2">
        <v>259750.24</v>
      </c>
      <c r="AK81" s="2">
        <v>8379.0400000000009</v>
      </c>
    </row>
    <row r="82" spans="1:37">
      <c r="A82" s="1">
        <v>45689</v>
      </c>
      <c r="B82" s="21" t="s">
        <v>28</v>
      </c>
      <c r="C82" s="2" t="s">
        <v>29</v>
      </c>
      <c r="D82" s="75" t="s">
        <v>74</v>
      </c>
      <c r="E82" s="2" t="s">
        <v>56</v>
      </c>
      <c r="F82" s="21" t="s">
        <v>20</v>
      </c>
      <c r="G82" s="2" t="s">
        <v>21</v>
      </c>
      <c r="H82" s="11">
        <v>0</v>
      </c>
      <c r="I82" s="11">
        <v>31</v>
      </c>
      <c r="J82" s="11">
        <v>5</v>
      </c>
      <c r="K82" s="11">
        <v>0</v>
      </c>
      <c r="L82" s="11">
        <v>3</v>
      </c>
      <c r="M82" s="11">
        <v>0</v>
      </c>
      <c r="N82" s="11">
        <v>0</v>
      </c>
      <c r="O82" s="11">
        <v>0</v>
      </c>
      <c r="P82" s="35">
        <v>31</v>
      </c>
      <c r="Q82" s="44">
        <v>259750.24</v>
      </c>
      <c r="R82" s="44">
        <v>41895.199999999997</v>
      </c>
      <c r="S82" s="13">
        <v>0</v>
      </c>
      <c r="T82" s="12">
        <v>259750.24</v>
      </c>
      <c r="U82" s="12">
        <v>0</v>
      </c>
      <c r="V82" s="12">
        <v>259750.24</v>
      </c>
      <c r="W82" s="87">
        <v>259750.24</v>
      </c>
      <c r="X82" s="2">
        <v>10</v>
      </c>
      <c r="Y82" s="2">
        <v>1</v>
      </c>
      <c r="Z82" s="2">
        <v>83790.399999999994</v>
      </c>
      <c r="AA82" s="2">
        <v>8379.0400000000009</v>
      </c>
      <c r="AB82" s="2">
        <v>83790.399999999994</v>
      </c>
      <c r="AC82" s="2">
        <v>8379.0400000000009</v>
      </c>
      <c r="AD82" s="2">
        <v>21</v>
      </c>
      <c r="AE82" s="2">
        <v>4</v>
      </c>
      <c r="AF82" s="2">
        <v>175959.84</v>
      </c>
      <c r="AG82" s="2">
        <v>33516.160000000003</v>
      </c>
      <c r="AH82" s="79">
        <v>175959.84</v>
      </c>
      <c r="AI82" s="79">
        <v>33516.160000000003</v>
      </c>
      <c r="AJ82" s="2">
        <v>259750.24</v>
      </c>
      <c r="AK82" s="2">
        <v>41895.199999999997</v>
      </c>
    </row>
    <row r="83" spans="1:37">
      <c r="A83" s="1">
        <v>45689</v>
      </c>
      <c r="B83" s="21" t="s">
        <v>28</v>
      </c>
      <c r="C83" s="2" t="s">
        <v>29</v>
      </c>
      <c r="D83" s="75" t="s">
        <v>74</v>
      </c>
      <c r="E83" s="2" t="s">
        <v>56</v>
      </c>
      <c r="F83" s="21" t="s">
        <v>44</v>
      </c>
      <c r="G83" s="2" t="s">
        <v>45</v>
      </c>
      <c r="H83" s="11">
        <v>0</v>
      </c>
      <c r="I83" s="11">
        <v>487</v>
      </c>
      <c r="J83" s="11">
        <v>100</v>
      </c>
      <c r="K83" s="11">
        <v>0</v>
      </c>
      <c r="L83" s="11">
        <v>70</v>
      </c>
      <c r="M83" s="11">
        <v>0</v>
      </c>
      <c r="N83" s="11">
        <v>0</v>
      </c>
      <c r="O83" s="11">
        <v>0</v>
      </c>
      <c r="P83" s="35">
        <v>487</v>
      </c>
      <c r="Q83" s="44">
        <v>4080592.48</v>
      </c>
      <c r="R83" s="44">
        <v>837904</v>
      </c>
      <c r="S83" s="13">
        <v>1010305.85</v>
      </c>
      <c r="T83" s="12">
        <v>5090898.33</v>
      </c>
      <c r="U83" s="12">
        <v>0</v>
      </c>
      <c r="V83" s="12">
        <v>4080592.48</v>
      </c>
      <c r="W83" s="87">
        <v>5090898.33</v>
      </c>
      <c r="X83" s="2">
        <v>212</v>
      </c>
      <c r="Y83" s="2">
        <v>39</v>
      </c>
      <c r="Z83" s="2">
        <v>1776356.48</v>
      </c>
      <c r="AA83" s="2">
        <v>326782.56</v>
      </c>
      <c r="AB83" s="2">
        <v>2212960.5</v>
      </c>
      <c r="AC83" s="2">
        <v>409041.27</v>
      </c>
      <c r="AD83" s="2">
        <v>275</v>
      </c>
      <c r="AE83" s="2">
        <v>61</v>
      </c>
      <c r="AF83" s="2">
        <v>2304236</v>
      </c>
      <c r="AG83" s="2">
        <v>511121.44</v>
      </c>
      <c r="AH83" s="79">
        <v>2877937.83</v>
      </c>
      <c r="AI83" s="79">
        <v>639782.47</v>
      </c>
      <c r="AJ83" s="2">
        <v>5090898.33</v>
      </c>
      <c r="AK83" s="2">
        <v>1048823.74</v>
      </c>
    </row>
    <row r="84" spans="1:37">
      <c r="A84" s="1">
        <v>45689</v>
      </c>
      <c r="B84" s="21" t="s">
        <v>28</v>
      </c>
      <c r="C84" s="2" t="s">
        <v>29</v>
      </c>
      <c r="D84" s="75" t="s">
        <v>74</v>
      </c>
      <c r="E84" s="2" t="s">
        <v>56</v>
      </c>
      <c r="F84" s="21" t="s">
        <v>22</v>
      </c>
      <c r="G84" s="2" t="s">
        <v>23</v>
      </c>
      <c r="H84" s="11">
        <v>0</v>
      </c>
      <c r="I84" s="11">
        <v>143</v>
      </c>
      <c r="J84" s="11">
        <v>17</v>
      </c>
      <c r="K84" s="11">
        <v>1</v>
      </c>
      <c r="L84" s="11">
        <v>19</v>
      </c>
      <c r="M84" s="11">
        <v>0</v>
      </c>
      <c r="N84" s="11">
        <v>0</v>
      </c>
      <c r="O84" s="11">
        <v>0</v>
      </c>
      <c r="P84" s="35">
        <v>143</v>
      </c>
      <c r="Q84" s="44">
        <v>1244105.72</v>
      </c>
      <c r="R84" s="44">
        <v>142443.68</v>
      </c>
      <c r="S84" s="13">
        <v>374454.29</v>
      </c>
      <c r="T84" s="12">
        <v>1618560.01</v>
      </c>
      <c r="U84" s="12">
        <v>0</v>
      </c>
      <c r="V84" s="12">
        <v>1244105.72</v>
      </c>
      <c r="W84" s="87">
        <v>1618560.01</v>
      </c>
      <c r="X84" s="2">
        <v>56</v>
      </c>
      <c r="Y84" s="2">
        <v>6</v>
      </c>
      <c r="Z84" s="2">
        <v>515129.24</v>
      </c>
      <c r="AA84" s="2">
        <v>50274.239999999998</v>
      </c>
      <c r="AB84" s="2">
        <v>660164.36</v>
      </c>
      <c r="AC84" s="2">
        <v>66096.25</v>
      </c>
      <c r="AD84" s="2">
        <v>87</v>
      </c>
      <c r="AE84" s="2">
        <v>11</v>
      </c>
      <c r="AF84" s="2">
        <v>728976.48</v>
      </c>
      <c r="AG84" s="2">
        <v>92169.44</v>
      </c>
      <c r="AH84" s="79">
        <v>958395.65</v>
      </c>
      <c r="AI84" s="79">
        <v>121176.48</v>
      </c>
      <c r="AJ84" s="2">
        <v>1618560.01</v>
      </c>
      <c r="AK84" s="2">
        <v>187272.73</v>
      </c>
    </row>
    <row r="85" spans="1:37">
      <c r="A85" s="1">
        <v>45689</v>
      </c>
      <c r="B85" s="21" t="s">
        <v>28</v>
      </c>
      <c r="C85" s="2" t="s">
        <v>29</v>
      </c>
      <c r="D85" s="75" t="s">
        <v>75</v>
      </c>
      <c r="E85" s="2" t="s">
        <v>57</v>
      </c>
      <c r="F85" s="21" t="s">
        <v>22</v>
      </c>
      <c r="G85" s="2" t="s">
        <v>23</v>
      </c>
      <c r="H85" s="11">
        <v>0</v>
      </c>
      <c r="I85" s="11">
        <v>504</v>
      </c>
      <c r="J85" s="11">
        <v>155</v>
      </c>
      <c r="K85" s="11">
        <v>2</v>
      </c>
      <c r="L85" s="11">
        <v>37</v>
      </c>
      <c r="M85" s="11">
        <v>0</v>
      </c>
      <c r="N85" s="11">
        <v>0</v>
      </c>
      <c r="O85" s="11">
        <v>0</v>
      </c>
      <c r="P85" s="35">
        <v>504</v>
      </c>
      <c r="Q85" s="44">
        <v>4314842.16</v>
      </c>
      <c r="R85" s="44">
        <v>1298751.2</v>
      </c>
      <c r="S85" s="13">
        <v>1321137.78</v>
      </c>
      <c r="T85" s="12">
        <v>5635979.9400000004</v>
      </c>
      <c r="U85" s="12">
        <v>0</v>
      </c>
      <c r="V85" s="12">
        <v>4314842.16</v>
      </c>
      <c r="W85" s="87">
        <v>5635979.9400000004</v>
      </c>
      <c r="X85" s="2">
        <v>223</v>
      </c>
      <c r="Y85" s="2">
        <v>70</v>
      </c>
      <c r="Z85" s="2">
        <v>1914428.92</v>
      </c>
      <c r="AA85" s="2">
        <v>586532.80000000005</v>
      </c>
      <c r="AB85" s="2">
        <v>2499843.25</v>
      </c>
      <c r="AC85" s="2">
        <v>771122.93</v>
      </c>
      <c r="AD85" s="2">
        <v>281</v>
      </c>
      <c r="AE85" s="2">
        <v>85</v>
      </c>
      <c r="AF85" s="2">
        <v>2400413.2400000002</v>
      </c>
      <c r="AG85" s="2">
        <v>712218.4</v>
      </c>
      <c r="AH85" s="79">
        <v>3136136.69</v>
      </c>
      <c r="AI85" s="79">
        <v>936363.57</v>
      </c>
      <c r="AJ85" s="2">
        <v>5635979.9400000004</v>
      </c>
      <c r="AK85" s="2">
        <v>1707486.5</v>
      </c>
    </row>
    <row r="86" spans="1:37">
      <c r="A86" s="1">
        <v>45689</v>
      </c>
      <c r="B86" s="21" t="s">
        <v>28</v>
      </c>
      <c r="C86" s="2" t="s">
        <v>29</v>
      </c>
      <c r="D86" s="75" t="s">
        <v>75</v>
      </c>
      <c r="E86" s="2" t="s">
        <v>57</v>
      </c>
      <c r="F86" s="21" t="s">
        <v>44</v>
      </c>
      <c r="G86" s="2" t="s">
        <v>45</v>
      </c>
      <c r="H86" s="11">
        <v>0</v>
      </c>
      <c r="I86" s="11">
        <v>337</v>
      </c>
      <c r="J86" s="11">
        <v>42</v>
      </c>
      <c r="K86" s="11">
        <v>0</v>
      </c>
      <c r="L86" s="11">
        <v>23</v>
      </c>
      <c r="M86" s="11">
        <v>0</v>
      </c>
      <c r="N86" s="11">
        <v>0</v>
      </c>
      <c r="O86" s="11">
        <v>0</v>
      </c>
      <c r="P86" s="35">
        <v>337</v>
      </c>
      <c r="Q86" s="44">
        <v>2823736.48</v>
      </c>
      <c r="R86" s="44">
        <v>351919.68</v>
      </c>
      <c r="S86" s="13">
        <v>702362.96</v>
      </c>
      <c r="T86" s="12">
        <v>3526099.44</v>
      </c>
      <c r="U86" s="12">
        <v>0</v>
      </c>
      <c r="V86" s="12">
        <v>2823736.48</v>
      </c>
      <c r="W86" s="87">
        <v>3526099.44</v>
      </c>
      <c r="X86" s="2">
        <v>148</v>
      </c>
      <c r="Y86" s="2">
        <v>24</v>
      </c>
      <c r="Z86" s="2">
        <v>1240097.92</v>
      </c>
      <c r="AA86" s="2">
        <v>201096.95999999999</v>
      </c>
      <c r="AB86" s="2">
        <v>1552259.21</v>
      </c>
      <c r="AC86" s="2">
        <v>251717.74</v>
      </c>
      <c r="AD86" s="2">
        <v>189</v>
      </c>
      <c r="AE86" s="2">
        <v>18</v>
      </c>
      <c r="AF86" s="2">
        <v>1583638.56</v>
      </c>
      <c r="AG86" s="2">
        <v>150822.72</v>
      </c>
      <c r="AH86" s="79">
        <v>1973840.23</v>
      </c>
      <c r="AI86" s="79">
        <v>188788.29</v>
      </c>
      <c r="AJ86" s="2">
        <v>3526099.44</v>
      </c>
      <c r="AK86" s="2">
        <v>440506.03</v>
      </c>
    </row>
    <row r="87" spans="1:37">
      <c r="A87" s="1">
        <v>45689</v>
      </c>
      <c r="B87" s="21" t="s">
        <v>28</v>
      </c>
      <c r="C87" s="2" t="s">
        <v>29</v>
      </c>
      <c r="D87" s="75" t="s">
        <v>75</v>
      </c>
      <c r="E87" s="2" t="s">
        <v>57</v>
      </c>
      <c r="F87" s="21" t="s">
        <v>20</v>
      </c>
      <c r="G87" s="2" t="s">
        <v>21</v>
      </c>
      <c r="H87" s="11">
        <v>0</v>
      </c>
      <c r="I87" s="11">
        <v>42</v>
      </c>
      <c r="J87" s="11">
        <v>2</v>
      </c>
      <c r="K87" s="11">
        <v>0</v>
      </c>
      <c r="L87" s="11">
        <v>6</v>
      </c>
      <c r="M87" s="11">
        <v>0</v>
      </c>
      <c r="N87" s="11">
        <v>0</v>
      </c>
      <c r="O87" s="11">
        <v>0</v>
      </c>
      <c r="P87" s="35">
        <v>42</v>
      </c>
      <c r="Q87" s="44">
        <v>351919.68</v>
      </c>
      <c r="R87" s="44">
        <v>16758.080000000002</v>
      </c>
      <c r="S87" s="13">
        <v>0</v>
      </c>
      <c r="T87" s="12">
        <v>351919.68</v>
      </c>
      <c r="U87" s="12">
        <v>0</v>
      </c>
      <c r="V87" s="12">
        <v>351919.68</v>
      </c>
      <c r="W87" s="87">
        <v>351919.68</v>
      </c>
      <c r="X87" s="2">
        <v>19</v>
      </c>
      <c r="Y87" s="2">
        <v>1</v>
      </c>
      <c r="Z87" s="2">
        <v>159201.76</v>
      </c>
      <c r="AA87" s="2">
        <v>8379.0400000000009</v>
      </c>
      <c r="AB87" s="2">
        <v>159201.76</v>
      </c>
      <c r="AC87" s="2">
        <v>8379.0400000000009</v>
      </c>
      <c r="AD87" s="2">
        <v>23</v>
      </c>
      <c r="AE87" s="2">
        <v>1</v>
      </c>
      <c r="AF87" s="2">
        <v>192717.92</v>
      </c>
      <c r="AG87" s="2">
        <v>8379.0400000000009</v>
      </c>
      <c r="AH87" s="79">
        <v>192717.92</v>
      </c>
      <c r="AI87" s="79">
        <v>8379.0400000000009</v>
      </c>
      <c r="AJ87" s="2">
        <v>351919.68</v>
      </c>
      <c r="AK87" s="2">
        <v>16758.080000000002</v>
      </c>
    </row>
    <row r="88" spans="1:37">
      <c r="A88" s="1">
        <v>45717</v>
      </c>
      <c r="B88" s="21" t="s">
        <v>81</v>
      </c>
      <c r="C88" s="2" t="s">
        <v>82</v>
      </c>
      <c r="D88" s="75" t="s">
        <v>78</v>
      </c>
      <c r="E88" s="2" t="s">
        <v>60</v>
      </c>
      <c r="F88" s="21" t="s">
        <v>44</v>
      </c>
      <c r="G88" s="2" t="s">
        <v>45</v>
      </c>
      <c r="H88" s="11">
        <v>0</v>
      </c>
      <c r="I88" s="11">
        <v>11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35">
        <v>11</v>
      </c>
      <c r="Q88" s="44">
        <v>93952.21</v>
      </c>
      <c r="R88" s="44">
        <v>0</v>
      </c>
      <c r="S88" s="13">
        <v>61667.18</v>
      </c>
      <c r="T88" s="12">
        <v>155619.39000000001</v>
      </c>
      <c r="U88" s="12">
        <v>0</v>
      </c>
      <c r="V88" s="12">
        <v>93952.21</v>
      </c>
      <c r="W88" s="87">
        <v>155619.39000000001</v>
      </c>
      <c r="X88" s="2">
        <v>11</v>
      </c>
      <c r="Y88" s="2">
        <v>0</v>
      </c>
      <c r="Z88" s="2">
        <v>93952.21</v>
      </c>
      <c r="AA88" s="2">
        <v>0</v>
      </c>
      <c r="AB88" s="2">
        <v>155619.39000000001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79">
        <v>0</v>
      </c>
      <c r="AI88" s="79">
        <v>0</v>
      </c>
      <c r="AJ88" s="2">
        <v>155619.39000000001</v>
      </c>
      <c r="AK88" s="2">
        <v>0</v>
      </c>
    </row>
    <row r="89" spans="1:37">
      <c r="A89" s="1">
        <v>45717</v>
      </c>
      <c r="B89" s="21" t="s">
        <v>81</v>
      </c>
      <c r="C89" s="2" t="s">
        <v>82</v>
      </c>
      <c r="D89" s="75" t="s">
        <v>78</v>
      </c>
      <c r="E89" s="2" t="s">
        <v>60</v>
      </c>
      <c r="F89" s="21" t="s">
        <v>20</v>
      </c>
      <c r="G89" s="2" t="s">
        <v>21</v>
      </c>
      <c r="H89" s="11">
        <v>0</v>
      </c>
      <c r="I89" s="11">
        <v>1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35">
        <v>1</v>
      </c>
      <c r="Q89" s="44">
        <v>8541.11</v>
      </c>
      <c r="R89" s="44">
        <v>0</v>
      </c>
      <c r="S89" s="13">
        <v>0</v>
      </c>
      <c r="T89" s="12">
        <v>8541.11</v>
      </c>
      <c r="U89" s="12">
        <v>0</v>
      </c>
      <c r="V89" s="12">
        <v>8541.11</v>
      </c>
      <c r="W89" s="87">
        <v>8541.11</v>
      </c>
      <c r="X89" s="2">
        <v>1</v>
      </c>
      <c r="Y89" s="2">
        <v>0</v>
      </c>
      <c r="Z89" s="2">
        <v>8541.11</v>
      </c>
      <c r="AA89" s="2">
        <v>0</v>
      </c>
      <c r="AB89" s="2">
        <v>8541.11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79">
        <v>0</v>
      </c>
      <c r="AI89" s="79">
        <v>0</v>
      </c>
      <c r="AJ89" s="2">
        <v>8541.11</v>
      </c>
      <c r="AK89" s="2">
        <v>0</v>
      </c>
    </row>
    <row r="90" spans="1:37">
      <c r="A90" s="1">
        <v>45717</v>
      </c>
      <c r="B90" s="21" t="s">
        <v>81</v>
      </c>
      <c r="C90" s="2" t="s">
        <v>82</v>
      </c>
      <c r="D90" s="75" t="s">
        <v>77</v>
      </c>
      <c r="E90" s="2" t="s">
        <v>59</v>
      </c>
      <c r="F90" s="21" t="s">
        <v>20</v>
      </c>
      <c r="G90" s="2" t="s">
        <v>21</v>
      </c>
      <c r="H90" s="11">
        <v>0</v>
      </c>
      <c r="I90" s="11">
        <v>9</v>
      </c>
      <c r="J90" s="11">
        <v>1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35">
        <v>9</v>
      </c>
      <c r="Q90" s="44">
        <v>76869.990000000005</v>
      </c>
      <c r="R90" s="44">
        <v>8541.11</v>
      </c>
      <c r="S90" s="13">
        <v>0</v>
      </c>
      <c r="T90" s="12">
        <v>76869.990000000005</v>
      </c>
      <c r="U90" s="12">
        <v>0</v>
      </c>
      <c r="V90" s="12">
        <v>76869.990000000005</v>
      </c>
      <c r="W90" s="87">
        <v>76869.990000000005</v>
      </c>
      <c r="X90" s="2">
        <v>9</v>
      </c>
      <c r="Y90" s="2">
        <v>1</v>
      </c>
      <c r="Z90" s="2">
        <v>76869.990000000005</v>
      </c>
      <c r="AA90" s="2">
        <v>8541.11</v>
      </c>
      <c r="AB90" s="2">
        <v>76869.990000000005</v>
      </c>
      <c r="AC90" s="2">
        <v>8541.11</v>
      </c>
      <c r="AD90" s="2">
        <v>0</v>
      </c>
      <c r="AE90" s="2">
        <v>0</v>
      </c>
      <c r="AF90" s="2">
        <v>0</v>
      </c>
      <c r="AG90" s="2">
        <v>0</v>
      </c>
      <c r="AH90" s="79">
        <v>0</v>
      </c>
      <c r="AI90" s="79">
        <v>0</v>
      </c>
      <c r="AJ90" s="2">
        <v>76869.990000000005</v>
      </c>
      <c r="AK90" s="2">
        <v>8541.11</v>
      </c>
    </row>
    <row r="91" spans="1:37">
      <c r="A91" s="1">
        <v>45717</v>
      </c>
      <c r="B91" s="21" t="s">
        <v>81</v>
      </c>
      <c r="C91" s="2" t="s">
        <v>82</v>
      </c>
      <c r="D91" s="75" t="s">
        <v>77</v>
      </c>
      <c r="E91" s="2" t="s">
        <v>59</v>
      </c>
      <c r="F91" s="21" t="s">
        <v>22</v>
      </c>
      <c r="G91" s="2" t="s">
        <v>23</v>
      </c>
      <c r="H91" s="11">
        <v>0</v>
      </c>
      <c r="I91" s="11">
        <v>16</v>
      </c>
      <c r="J91" s="11">
        <v>6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35">
        <v>16</v>
      </c>
      <c r="Q91" s="44">
        <v>136657.76</v>
      </c>
      <c r="R91" s="44">
        <v>51246.66</v>
      </c>
      <c r="S91" s="13">
        <v>67415.990000000005</v>
      </c>
      <c r="T91" s="12">
        <v>204073.75</v>
      </c>
      <c r="U91" s="12">
        <v>0</v>
      </c>
      <c r="V91" s="12">
        <v>136657.76</v>
      </c>
      <c r="W91" s="87">
        <v>204073.75</v>
      </c>
      <c r="X91" s="2">
        <v>16</v>
      </c>
      <c r="Y91" s="2">
        <v>6</v>
      </c>
      <c r="Z91" s="2">
        <v>136657.76</v>
      </c>
      <c r="AA91" s="2">
        <v>51246.66</v>
      </c>
      <c r="AB91" s="2">
        <v>204073.75</v>
      </c>
      <c r="AC91" s="2">
        <v>76527.66</v>
      </c>
      <c r="AD91" s="2">
        <v>0</v>
      </c>
      <c r="AE91" s="2">
        <v>0</v>
      </c>
      <c r="AF91" s="2">
        <v>0</v>
      </c>
      <c r="AG91" s="2">
        <v>0</v>
      </c>
      <c r="AH91" s="79">
        <v>0</v>
      </c>
      <c r="AI91" s="79">
        <v>0</v>
      </c>
      <c r="AJ91" s="2">
        <v>204073.75</v>
      </c>
      <c r="AK91" s="2">
        <v>76527.66</v>
      </c>
    </row>
    <row r="92" spans="1:37">
      <c r="A92" s="1">
        <v>45717</v>
      </c>
      <c r="B92" s="21" t="s">
        <v>81</v>
      </c>
      <c r="C92" s="2" t="s">
        <v>82</v>
      </c>
      <c r="D92" s="75" t="s">
        <v>77</v>
      </c>
      <c r="E92" s="2" t="s">
        <v>59</v>
      </c>
      <c r="F92" s="21" t="s">
        <v>44</v>
      </c>
      <c r="G92" s="2" t="s">
        <v>45</v>
      </c>
      <c r="H92" s="11">
        <v>0</v>
      </c>
      <c r="I92" s="11">
        <v>70</v>
      </c>
      <c r="J92" s="11">
        <v>21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35">
        <v>70</v>
      </c>
      <c r="Q92" s="44">
        <v>597877.69999999995</v>
      </c>
      <c r="R92" s="44">
        <v>179363.31</v>
      </c>
      <c r="S92" s="13">
        <v>392427.5</v>
      </c>
      <c r="T92" s="12">
        <v>990305.2</v>
      </c>
      <c r="U92" s="12">
        <v>0</v>
      </c>
      <c r="V92" s="12">
        <v>597877.69999999995</v>
      </c>
      <c r="W92" s="87">
        <v>990305.2</v>
      </c>
      <c r="X92" s="2">
        <v>70</v>
      </c>
      <c r="Y92" s="2">
        <v>21</v>
      </c>
      <c r="Z92" s="2">
        <v>597877.69999999995</v>
      </c>
      <c r="AA92" s="2">
        <v>179363.31</v>
      </c>
      <c r="AB92" s="2">
        <v>990305.2</v>
      </c>
      <c r="AC92" s="2">
        <v>297091.56</v>
      </c>
      <c r="AD92" s="2">
        <v>0</v>
      </c>
      <c r="AE92" s="2">
        <v>0</v>
      </c>
      <c r="AF92" s="2">
        <v>0</v>
      </c>
      <c r="AG92" s="2">
        <v>0</v>
      </c>
      <c r="AH92" s="79">
        <v>0</v>
      </c>
      <c r="AI92" s="79">
        <v>0</v>
      </c>
      <c r="AJ92" s="2">
        <v>990305.2</v>
      </c>
      <c r="AK92" s="2">
        <v>297091.56</v>
      </c>
    </row>
    <row r="93" spans="1:37">
      <c r="A93" s="1">
        <v>45717</v>
      </c>
      <c r="B93" s="21" t="s">
        <v>30</v>
      </c>
      <c r="C93" s="2" t="s">
        <v>31</v>
      </c>
      <c r="D93" s="75" t="s">
        <v>65</v>
      </c>
      <c r="E93" s="2" t="s">
        <v>47</v>
      </c>
      <c r="F93" s="21" t="s">
        <v>20</v>
      </c>
      <c r="G93" s="2" t="s">
        <v>21</v>
      </c>
      <c r="H93" s="11">
        <v>0</v>
      </c>
      <c r="I93" s="11">
        <v>9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35">
        <v>9</v>
      </c>
      <c r="Q93" s="44">
        <v>75411.360000000001</v>
      </c>
      <c r="R93" s="44">
        <v>0</v>
      </c>
      <c r="S93" s="13">
        <v>0</v>
      </c>
      <c r="T93" s="12">
        <v>75411.360000000001</v>
      </c>
      <c r="U93" s="12">
        <v>0</v>
      </c>
      <c r="V93" s="12">
        <v>75411.360000000001</v>
      </c>
      <c r="W93" s="87">
        <v>75411.360000000001</v>
      </c>
      <c r="X93" s="2">
        <v>9</v>
      </c>
      <c r="Y93" s="2">
        <v>0</v>
      </c>
      <c r="Z93" s="2">
        <v>75411.360000000001</v>
      </c>
      <c r="AA93" s="2">
        <v>0</v>
      </c>
      <c r="AB93" s="2">
        <v>75411.360000000001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79">
        <v>0</v>
      </c>
      <c r="AI93" s="79">
        <v>0</v>
      </c>
      <c r="AJ93" s="2">
        <v>75411.360000000001</v>
      </c>
      <c r="AK93" s="2">
        <v>0</v>
      </c>
    </row>
    <row r="94" spans="1:37">
      <c r="A94" s="1">
        <v>45717</v>
      </c>
      <c r="B94" s="21" t="s">
        <v>30</v>
      </c>
      <c r="C94" s="2" t="s">
        <v>31</v>
      </c>
      <c r="D94" s="75" t="s">
        <v>65</v>
      </c>
      <c r="E94" s="2" t="s">
        <v>47</v>
      </c>
      <c r="F94" s="21" t="s">
        <v>22</v>
      </c>
      <c r="G94" s="2" t="s">
        <v>23</v>
      </c>
      <c r="H94" s="11">
        <v>0</v>
      </c>
      <c r="I94" s="11">
        <v>332</v>
      </c>
      <c r="J94" s="11">
        <v>37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35">
        <v>332</v>
      </c>
      <c r="Q94" s="44">
        <v>2781841.28</v>
      </c>
      <c r="R94" s="44">
        <v>310024.48</v>
      </c>
      <c r="S94" s="13">
        <v>24543.25</v>
      </c>
      <c r="T94" s="12">
        <v>2806384.53</v>
      </c>
      <c r="U94" s="12">
        <v>0</v>
      </c>
      <c r="V94" s="12">
        <v>2781841.28</v>
      </c>
      <c r="W94" s="87">
        <v>2806384.53</v>
      </c>
      <c r="X94" s="2">
        <v>332</v>
      </c>
      <c r="Y94" s="2">
        <v>37</v>
      </c>
      <c r="Z94" s="2">
        <v>2781841.28</v>
      </c>
      <c r="AA94" s="2">
        <v>310024.48</v>
      </c>
      <c r="AB94" s="2">
        <v>2806384.53</v>
      </c>
      <c r="AC94" s="2">
        <v>312810.11</v>
      </c>
      <c r="AD94" s="2">
        <v>0</v>
      </c>
      <c r="AE94" s="2">
        <v>0</v>
      </c>
      <c r="AF94" s="2">
        <v>0</v>
      </c>
      <c r="AG94" s="2">
        <v>0</v>
      </c>
      <c r="AH94" s="79">
        <v>0</v>
      </c>
      <c r="AI94" s="79">
        <v>0</v>
      </c>
      <c r="AJ94" s="2">
        <v>2806384.53</v>
      </c>
      <c r="AK94" s="2">
        <v>312810.11</v>
      </c>
    </row>
    <row r="95" spans="1:37">
      <c r="A95" s="1">
        <v>45717</v>
      </c>
      <c r="B95" s="21" t="s">
        <v>30</v>
      </c>
      <c r="C95" s="2" t="s">
        <v>31</v>
      </c>
      <c r="D95" s="75" t="s">
        <v>65</v>
      </c>
      <c r="E95" s="2" t="s">
        <v>47</v>
      </c>
      <c r="F95" s="21" t="s">
        <v>44</v>
      </c>
      <c r="G95" s="2" t="s">
        <v>45</v>
      </c>
      <c r="H95" s="11">
        <v>0</v>
      </c>
      <c r="I95" s="11">
        <v>51</v>
      </c>
      <c r="J95" s="11">
        <v>7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35">
        <v>51</v>
      </c>
      <c r="Q95" s="44">
        <v>427331.04</v>
      </c>
      <c r="R95" s="44">
        <v>58653.279999999999</v>
      </c>
      <c r="S95" s="13">
        <v>39014.910000000003</v>
      </c>
      <c r="T95" s="12">
        <v>466345.95</v>
      </c>
      <c r="U95" s="12">
        <v>0</v>
      </c>
      <c r="V95" s="12">
        <v>427331.04</v>
      </c>
      <c r="W95" s="87">
        <v>466345.95</v>
      </c>
      <c r="X95" s="2">
        <v>51</v>
      </c>
      <c r="Y95" s="2">
        <v>7</v>
      </c>
      <c r="Z95" s="2">
        <v>427331.04</v>
      </c>
      <c r="AA95" s="2">
        <v>58653.279999999999</v>
      </c>
      <c r="AB95" s="2">
        <v>466345.95</v>
      </c>
      <c r="AC95" s="2">
        <v>64008.27</v>
      </c>
      <c r="AD95" s="2">
        <v>0</v>
      </c>
      <c r="AE95" s="2">
        <v>0</v>
      </c>
      <c r="AF95" s="2">
        <v>0</v>
      </c>
      <c r="AG95" s="2">
        <v>0</v>
      </c>
      <c r="AH95" s="79">
        <v>0</v>
      </c>
      <c r="AI95" s="79">
        <v>0</v>
      </c>
      <c r="AJ95" s="2">
        <v>466345.95</v>
      </c>
      <c r="AK95" s="2">
        <v>64008.27</v>
      </c>
    </row>
    <row r="96" spans="1:37">
      <c r="A96" s="1">
        <v>45717</v>
      </c>
      <c r="B96" s="21" t="s">
        <v>32</v>
      </c>
      <c r="C96" s="2" t="s">
        <v>33</v>
      </c>
      <c r="D96" s="75" t="s">
        <v>76</v>
      </c>
      <c r="E96" s="2" t="s">
        <v>58</v>
      </c>
      <c r="F96" s="21" t="s">
        <v>20</v>
      </c>
      <c r="G96" s="2" t="s">
        <v>21</v>
      </c>
      <c r="H96" s="11">
        <v>0</v>
      </c>
      <c r="I96" s="11">
        <v>15</v>
      </c>
      <c r="J96" s="11">
        <v>3</v>
      </c>
      <c r="K96" s="11">
        <v>0</v>
      </c>
      <c r="L96" s="11">
        <v>1</v>
      </c>
      <c r="M96" s="11">
        <v>0</v>
      </c>
      <c r="N96" s="11">
        <v>0</v>
      </c>
      <c r="O96" s="11">
        <v>0</v>
      </c>
      <c r="P96" s="35">
        <v>15</v>
      </c>
      <c r="Q96" s="44">
        <v>128116.65</v>
      </c>
      <c r="R96" s="44">
        <v>25623.33</v>
      </c>
      <c r="S96" s="13">
        <v>0</v>
      </c>
      <c r="T96" s="12">
        <v>128116.65</v>
      </c>
      <c r="U96" s="12">
        <v>0</v>
      </c>
      <c r="V96" s="12">
        <v>128116.65</v>
      </c>
      <c r="W96" s="87">
        <v>128116.65</v>
      </c>
      <c r="X96" s="2">
        <v>14</v>
      </c>
      <c r="Y96" s="2">
        <v>3</v>
      </c>
      <c r="Z96" s="2">
        <v>119575.54</v>
      </c>
      <c r="AA96" s="2">
        <v>25623.33</v>
      </c>
      <c r="AB96" s="2">
        <v>119575.54</v>
      </c>
      <c r="AC96" s="2">
        <v>25623.33</v>
      </c>
      <c r="AD96" s="2">
        <v>1</v>
      </c>
      <c r="AE96" s="2">
        <v>0</v>
      </c>
      <c r="AF96" s="2">
        <v>8541.11</v>
      </c>
      <c r="AG96" s="2">
        <v>0</v>
      </c>
      <c r="AH96" s="79">
        <v>8541.11</v>
      </c>
      <c r="AI96" s="79">
        <v>0</v>
      </c>
      <c r="AJ96" s="2">
        <v>128116.65</v>
      </c>
      <c r="AK96" s="2">
        <v>25623.33</v>
      </c>
    </row>
    <row r="97" spans="1:37">
      <c r="A97" s="1">
        <v>45717</v>
      </c>
      <c r="B97" s="21" t="s">
        <v>32</v>
      </c>
      <c r="C97" s="2" t="s">
        <v>33</v>
      </c>
      <c r="D97" s="75" t="s">
        <v>76</v>
      </c>
      <c r="E97" s="2" t="s">
        <v>58</v>
      </c>
      <c r="F97" s="21" t="s">
        <v>44</v>
      </c>
      <c r="G97" s="2" t="s">
        <v>45</v>
      </c>
      <c r="H97" s="11">
        <v>0</v>
      </c>
      <c r="I97" s="11">
        <v>243</v>
      </c>
      <c r="J97" s="11">
        <v>76</v>
      </c>
      <c r="K97" s="11">
        <v>0</v>
      </c>
      <c r="L97" s="11">
        <v>2</v>
      </c>
      <c r="M97" s="11">
        <v>0</v>
      </c>
      <c r="N97" s="11">
        <v>0</v>
      </c>
      <c r="O97" s="11">
        <v>0</v>
      </c>
      <c r="P97" s="35">
        <v>243</v>
      </c>
      <c r="Q97" s="44">
        <v>2075489.73</v>
      </c>
      <c r="R97" s="44">
        <v>649124.36</v>
      </c>
      <c r="S97" s="13">
        <v>-256191.2</v>
      </c>
      <c r="T97" s="12">
        <v>1819298.53</v>
      </c>
      <c r="U97" s="12">
        <v>0</v>
      </c>
      <c r="V97" s="12">
        <v>2075489.73</v>
      </c>
      <c r="W97" s="87">
        <v>1819298.53</v>
      </c>
      <c r="X97" s="2">
        <v>216</v>
      </c>
      <c r="Y97" s="2">
        <v>67</v>
      </c>
      <c r="Z97" s="2">
        <v>1844879.76</v>
      </c>
      <c r="AA97" s="2">
        <v>572254.37</v>
      </c>
      <c r="AB97" s="2">
        <v>1617154.3</v>
      </c>
      <c r="AC97" s="2">
        <v>501617.32</v>
      </c>
      <c r="AD97" s="2">
        <v>27</v>
      </c>
      <c r="AE97" s="2">
        <v>9</v>
      </c>
      <c r="AF97" s="2">
        <v>230609.97</v>
      </c>
      <c r="AG97" s="2">
        <v>76869.990000000005</v>
      </c>
      <c r="AH97" s="79">
        <v>202144.23</v>
      </c>
      <c r="AI97" s="79">
        <v>67381.399999999994</v>
      </c>
      <c r="AJ97" s="2">
        <v>1819298.53</v>
      </c>
      <c r="AK97" s="2">
        <v>568998.72</v>
      </c>
    </row>
    <row r="98" spans="1:37">
      <c r="A98" s="1">
        <v>45717</v>
      </c>
      <c r="B98" s="21" t="s">
        <v>32</v>
      </c>
      <c r="C98" s="2" t="s">
        <v>33</v>
      </c>
      <c r="D98" s="75" t="s">
        <v>76</v>
      </c>
      <c r="E98" s="2" t="s">
        <v>58</v>
      </c>
      <c r="F98" s="21" t="s">
        <v>22</v>
      </c>
      <c r="G98" s="2" t="s">
        <v>23</v>
      </c>
      <c r="H98" s="11">
        <v>0</v>
      </c>
      <c r="I98" s="11">
        <v>97</v>
      </c>
      <c r="J98" s="11">
        <v>20</v>
      </c>
      <c r="K98" s="11">
        <v>0</v>
      </c>
      <c r="L98" s="11">
        <v>1</v>
      </c>
      <c r="M98" s="11">
        <v>0</v>
      </c>
      <c r="N98" s="11">
        <v>0</v>
      </c>
      <c r="O98" s="11">
        <v>0</v>
      </c>
      <c r="P98" s="35">
        <v>97</v>
      </c>
      <c r="Q98" s="44">
        <v>828487.67</v>
      </c>
      <c r="R98" s="44">
        <v>170822.2</v>
      </c>
      <c r="S98" s="13">
        <v>26933.02</v>
      </c>
      <c r="T98" s="12">
        <v>855420.69</v>
      </c>
      <c r="U98" s="12">
        <v>0</v>
      </c>
      <c r="V98" s="12">
        <v>828487.67</v>
      </c>
      <c r="W98" s="87">
        <v>855420.69</v>
      </c>
      <c r="X98" s="2">
        <v>89</v>
      </c>
      <c r="Y98" s="2">
        <v>18</v>
      </c>
      <c r="Z98" s="2">
        <v>760158.79</v>
      </c>
      <c r="AA98" s="2">
        <v>153739.98000000001</v>
      </c>
      <c r="AB98" s="2">
        <v>784870.53</v>
      </c>
      <c r="AC98" s="2">
        <v>158737.85999999999</v>
      </c>
      <c r="AD98" s="2">
        <v>8</v>
      </c>
      <c r="AE98" s="2">
        <v>2</v>
      </c>
      <c r="AF98" s="2">
        <v>68328.88</v>
      </c>
      <c r="AG98" s="2">
        <v>17082.22</v>
      </c>
      <c r="AH98" s="79">
        <v>70550.16</v>
      </c>
      <c r="AI98" s="79">
        <v>17637.54</v>
      </c>
      <c r="AJ98" s="2">
        <v>855420.69</v>
      </c>
      <c r="AK98" s="2">
        <v>176375.4</v>
      </c>
    </row>
    <row r="99" spans="1:37">
      <c r="A99" s="1">
        <v>45717</v>
      </c>
      <c r="B99" s="21" t="s">
        <v>32</v>
      </c>
      <c r="C99" s="2" t="s">
        <v>33</v>
      </c>
      <c r="D99" s="75" t="s">
        <v>66</v>
      </c>
      <c r="E99" s="2" t="s">
        <v>48</v>
      </c>
      <c r="F99" s="21" t="s">
        <v>22</v>
      </c>
      <c r="G99" s="2" t="s">
        <v>23</v>
      </c>
      <c r="H99" s="11">
        <v>0</v>
      </c>
      <c r="I99" s="11">
        <v>61</v>
      </c>
      <c r="J99" s="11">
        <v>22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35">
        <v>61</v>
      </c>
      <c r="Q99" s="44">
        <v>521007.71</v>
      </c>
      <c r="R99" s="44">
        <v>187904.42</v>
      </c>
      <c r="S99" s="13">
        <v>16937.87</v>
      </c>
      <c r="T99" s="12">
        <v>537945.57999999996</v>
      </c>
      <c r="U99" s="12">
        <v>0</v>
      </c>
      <c r="V99" s="12">
        <v>521007.71</v>
      </c>
      <c r="W99" s="87">
        <v>537945.57999999996</v>
      </c>
      <c r="X99" s="2">
        <v>54</v>
      </c>
      <c r="Y99" s="2">
        <v>21</v>
      </c>
      <c r="Z99" s="2">
        <v>461219.94</v>
      </c>
      <c r="AA99" s="2">
        <v>179363.31</v>
      </c>
      <c r="AB99" s="2">
        <v>476214.12</v>
      </c>
      <c r="AC99" s="2">
        <v>185194.38</v>
      </c>
      <c r="AD99" s="2">
        <v>7</v>
      </c>
      <c r="AE99" s="2">
        <v>1</v>
      </c>
      <c r="AF99" s="2">
        <v>59787.77</v>
      </c>
      <c r="AG99" s="2">
        <v>8541.11</v>
      </c>
      <c r="AH99" s="79">
        <v>61731.46</v>
      </c>
      <c r="AI99" s="79">
        <v>8818.7800000000007</v>
      </c>
      <c r="AJ99" s="2">
        <v>537945.57999999996</v>
      </c>
      <c r="AK99" s="2">
        <v>194013.16</v>
      </c>
    </row>
    <row r="100" spans="1:37">
      <c r="A100" s="1">
        <v>45717</v>
      </c>
      <c r="B100" s="21" t="s">
        <v>32</v>
      </c>
      <c r="C100" s="2" t="s">
        <v>33</v>
      </c>
      <c r="D100" s="75" t="s">
        <v>66</v>
      </c>
      <c r="E100" s="2" t="s">
        <v>48</v>
      </c>
      <c r="F100" s="21" t="s">
        <v>44</v>
      </c>
      <c r="G100" s="2" t="s">
        <v>45</v>
      </c>
      <c r="H100" s="11">
        <v>0</v>
      </c>
      <c r="I100" s="11">
        <v>112</v>
      </c>
      <c r="J100" s="11">
        <v>60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35">
        <v>112</v>
      </c>
      <c r="Q100" s="44">
        <v>956604.32</v>
      </c>
      <c r="R100" s="44">
        <v>512466.6</v>
      </c>
      <c r="S100" s="13">
        <v>-118080.48</v>
      </c>
      <c r="T100" s="12">
        <v>838523.84</v>
      </c>
      <c r="U100" s="12">
        <v>0</v>
      </c>
      <c r="V100" s="12">
        <v>956604.32</v>
      </c>
      <c r="W100" s="87">
        <v>838523.84</v>
      </c>
      <c r="X100" s="2">
        <v>105</v>
      </c>
      <c r="Y100" s="2">
        <v>55</v>
      </c>
      <c r="Z100" s="2">
        <v>896816.55</v>
      </c>
      <c r="AA100" s="2">
        <v>469761.05</v>
      </c>
      <c r="AB100" s="2">
        <v>786116.1</v>
      </c>
      <c r="AC100" s="2">
        <v>411775.1</v>
      </c>
      <c r="AD100" s="2">
        <v>7</v>
      </c>
      <c r="AE100" s="2">
        <v>5</v>
      </c>
      <c r="AF100" s="2">
        <v>59787.77</v>
      </c>
      <c r="AG100" s="2">
        <v>42705.55</v>
      </c>
      <c r="AH100" s="79">
        <v>52407.74</v>
      </c>
      <c r="AI100" s="79">
        <v>37434.1</v>
      </c>
      <c r="AJ100" s="2">
        <v>838523.84</v>
      </c>
      <c r="AK100" s="2">
        <v>449209.2</v>
      </c>
    </row>
    <row r="101" spans="1:37">
      <c r="A101" s="1">
        <v>45717</v>
      </c>
      <c r="B101" s="21" t="s">
        <v>32</v>
      </c>
      <c r="C101" s="2" t="s">
        <v>33</v>
      </c>
      <c r="D101" s="75" t="s">
        <v>66</v>
      </c>
      <c r="E101" s="2" t="s">
        <v>48</v>
      </c>
      <c r="F101" s="21" t="s">
        <v>20</v>
      </c>
      <c r="G101" s="2" t="s">
        <v>21</v>
      </c>
      <c r="H101" s="11">
        <v>0</v>
      </c>
      <c r="I101" s="11">
        <v>10</v>
      </c>
      <c r="J101" s="11">
        <v>3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35">
        <v>10</v>
      </c>
      <c r="Q101" s="44">
        <v>85411.1</v>
      </c>
      <c r="R101" s="44">
        <v>25623.33</v>
      </c>
      <c r="S101" s="13">
        <v>0</v>
      </c>
      <c r="T101" s="12">
        <v>85411.1</v>
      </c>
      <c r="U101" s="12">
        <v>0</v>
      </c>
      <c r="V101" s="12">
        <v>85411.1</v>
      </c>
      <c r="W101" s="87">
        <v>85411.1</v>
      </c>
      <c r="X101" s="2">
        <v>10</v>
      </c>
      <c r="Y101" s="2">
        <v>3</v>
      </c>
      <c r="Z101" s="2">
        <v>85411.1</v>
      </c>
      <c r="AA101" s="2">
        <v>25623.33</v>
      </c>
      <c r="AB101" s="2">
        <v>85411.1</v>
      </c>
      <c r="AC101" s="2">
        <v>25623.33</v>
      </c>
      <c r="AD101" s="2">
        <v>0</v>
      </c>
      <c r="AE101" s="2">
        <v>0</v>
      </c>
      <c r="AF101" s="2">
        <v>0</v>
      </c>
      <c r="AG101" s="2">
        <v>0</v>
      </c>
      <c r="AH101" s="79">
        <v>0</v>
      </c>
      <c r="AI101" s="79">
        <v>0</v>
      </c>
      <c r="AJ101" s="2">
        <v>85411.1</v>
      </c>
      <c r="AK101" s="2">
        <v>25623.33</v>
      </c>
    </row>
    <row r="102" spans="1:37">
      <c r="A102" s="1">
        <v>45717</v>
      </c>
      <c r="B102" s="21" t="s">
        <v>32</v>
      </c>
      <c r="C102" s="2" t="s">
        <v>33</v>
      </c>
      <c r="D102" s="75" t="s">
        <v>67</v>
      </c>
      <c r="E102" s="2" t="s">
        <v>49</v>
      </c>
      <c r="F102" s="21" t="s">
        <v>20</v>
      </c>
      <c r="G102" s="2" t="s">
        <v>21</v>
      </c>
      <c r="H102" s="11">
        <v>0</v>
      </c>
      <c r="I102" s="11">
        <v>8</v>
      </c>
      <c r="J102" s="11">
        <v>1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35">
        <v>8</v>
      </c>
      <c r="Q102" s="44">
        <v>68328.88</v>
      </c>
      <c r="R102" s="44">
        <v>8541.11</v>
      </c>
      <c r="S102" s="13">
        <v>0</v>
      </c>
      <c r="T102" s="12">
        <v>68328.88</v>
      </c>
      <c r="U102" s="12">
        <v>0</v>
      </c>
      <c r="V102" s="12">
        <v>68328.88</v>
      </c>
      <c r="W102" s="87">
        <v>68328.88</v>
      </c>
      <c r="X102" s="2">
        <v>8</v>
      </c>
      <c r="Y102" s="2">
        <v>1</v>
      </c>
      <c r="Z102" s="2">
        <v>68328.88</v>
      </c>
      <c r="AA102" s="2">
        <v>8541.11</v>
      </c>
      <c r="AB102" s="2">
        <v>68328.88</v>
      </c>
      <c r="AC102" s="2">
        <v>8541.11</v>
      </c>
      <c r="AD102" s="2">
        <v>0</v>
      </c>
      <c r="AE102" s="2">
        <v>0</v>
      </c>
      <c r="AF102" s="2">
        <v>0</v>
      </c>
      <c r="AG102" s="2">
        <v>0</v>
      </c>
      <c r="AH102" s="79">
        <v>0</v>
      </c>
      <c r="AI102" s="79">
        <v>0</v>
      </c>
      <c r="AJ102" s="2">
        <v>68328.88</v>
      </c>
      <c r="AK102" s="2">
        <v>8541.11</v>
      </c>
    </row>
    <row r="103" spans="1:37">
      <c r="A103" s="1">
        <v>45717</v>
      </c>
      <c r="B103" s="21" t="s">
        <v>32</v>
      </c>
      <c r="C103" s="2" t="s">
        <v>33</v>
      </c>
      <c r="D103" s="75" t="s">
        <v>67</v>
      </c>
      <c r="E103" s="2" t="s">
        <v>49</v>
      </c>
      <c r="F103" s="21" t="s">
        <v>44</v>
      </c>
      <c r="G103" s="2" t="s">
        <v>45</v>
      </c>
      <c r="H103" s="11">
        <v>0</v>
      </c>
      <c r="I103" s="11">
        <v>196</v>
      </c>
      <c r="J103" s="11">
        <v>66</v>
      </c>
      <c r="K103" s="11">
        <v>0</v>
      </c>
      <c r="L103" s="11">
        <v>7</v>
      </c>
      <c r="M103" s="11">
        <v>0</v>
      </c>
      <c r="N103" s="11">
        <v>0</v>
      </c>
      <c r="O103" s="11">
        <v>0</v>
      </c>
      <c r="P103" s="35">
        <v>196</v>
      </c>
      <c r="Q103" s="44">
        <v>1674057.56</v>
      </c>
      <c r="R103" s="44">
        <v>563713.26</v>
      </c>
      <c r="S103" s="13">
        <v>-206640.05</v>
      </c>
      <c r="T103" s="12">
        <v>1467417.51</v>
      </c>
      <c r="U103" s="12">
        <v>0</v>
      </c>
      <c r="V103" s="12">
        <v>1674057.56</v>
      </c>
      <c r="W103" s="87">
        <v>1467417.51</v>
      </c>
      <c r="X103" s="2">
        <v>187</v>
      </c>
      <c r="Y103" s="2">
        <v>64</v>
      </c>
      <c r="Z103" s="2">
        <v>1597187.57</v>
      </c>
      <c r="AA103" s="2">
        <v>546631.04</v>
      </c>
      <c r="AB103" s="2">
        <v>1400036.08</v>
      </c>
      <c r="AC103" s="2">
        <v>479156.73</v>
      </c>
      <c r="AD103" s="2">
        <v>9</v>
      </c>
      <c r="AE103" s="2">
        <v>2</v>
      </c>
      <c r="AF103" s="2">
        <v>76869.990000000005</v>
      </c>
      <c r="AG103" s="2">
        <v>17082.22</v>
      </c>
      <c r="AH103" s="79">
        <v>67381.429999999993</v>
      </c>
      <c r="AI103" s="79">
        <v>14973.66</v>
      </c>
      <c r="AJ103" s="2">
        <v>1467417.51</v>
      </c>
      <c r="AK103" s="2">
        <v>494130.39</v>
      </c>
    </row>
    <row r="104" spans="1:37">
      <c r="A104" s="1">
        <v>45717</v>
      </c>
      <c r="B104" s="21" t="s">
        <v>32</v>
      </c>
      <c r="C104" s="2" t="s">
        <v>33</v>
      </c>
      <c r="D104" s="75" t="s">
        <v>67</v>
      </c>
      <c r="E104" s="2" t="s">
        <v>49</v>
      </c>
      <c r="F104" s="21" t="s">
        <v>22</v>
      </c>
      <c r="G104" s="2" t="s">
        <v>23</v>
      </c>
      <c r="H104" s="11">
        <v>0</v>
      </c>
      <c r="I104" s="11">
        <v>51</v>
      </c>
      <c r="J104" s="11">
        <v>3</v>
      </c>
      <c r="K104" s="11">
        <v>0</v>
      </c>
      <c r="L104" s="11">
        <v>4</v>
      </c>
      <c r="M104" s="11">
        <v>0</v>
      </c>
      <c r="N104" s="11">
        <v>0</v>
      </c>
      <c r="O104" s="11">
        <v>0</v>
      </c>
      <c r="P104" s="35">
        <v>51</v>
      </c>
      <c r="Q104" s="44">
        <v>435596.61</v>
      </c>
      <c r="R104" s="44">
        <v>25623.33</v>
      </c>
      <c r="S104" s="13">
        <v>14160.94</v>
      </c>
      <c r="T104" s="12">
        <v>449757.55</v>
      </c>
      <c r="U104" s="12">
        <v>0</v>
      </c>
      <c r="V104" s="12">
        <v>435596.61</v>
      </c>
      <c r="W104" s="87">
        <v>449757.55</v>
      </c>
      <c r="X104" s="2">
        <v>47</v>
      </c>
      <c r="Y104" s="2">
        <v>3</v>
      </c>
      <c r="Z104" s="2">
        <v>401432.17</v>
      </c>
      <c r="AA104" s="2">
        <v>25623.33</v>
      </c>
      <c r="AB104" s="2">
        <v>414482.43</v>
      </c>
      <c r="AC104" s="2">
        <v>26456.32</v>
      </c>
      <c r="AD104" s="2">
        <v>4</v>
      </c>
      <c r="AE104" s="2">
        <v>0</v>
      </c>
      <c r="AF104" s="2">
        <v>34164.44</v>
      </c>
      <c r="AG104" s="2">
        <v>0</v>
      </c>
      <c r="AH104" s="79">
        <v>35275.120000000003</v>
      </c>
      <c r="AI104" s="79">
        <v>0</v>
      </c>
      <c r="AJ104" s="2">
        <v>449757.55</v>
      </c>
      <c r="AK104" s="2">
        <v>26456.32</v>
      </c>
    </row>
    <row r="105" spans="1:37">
      <c r="A105" s="1">
        <v>45717</v>
      </c>
      <c r="B105" s="21" t="s">
        <v>28</v>
      </c>
      <c r="C105" s="2" t="s">
        <v>29</v>
      </c>
      <c r="D105" s="75" t="s">
        <v>68</v>
      </c>
      <c r="E105" s="2" t="s">
        <v>50</v>
      </c>
      <c r="F105" s="21" t="s">
        <v>44</v>
      </c>
      <c r="G105" s="2" t="s">
        <v>45</v>
      </c>
      <c r="H105" s="11">
        <v>0</v>
      </c>
      <c r="I105" s="11">
        <v>173</v>
      </c>
      <c r="J105" s="11">
        <v>33</v>
      </c>
      <c r="K105" s="11">
        <v>0</v>
      </c>
      <c r="L105" s="11">
        <v>65</v>
      </c>
      <c r="M105" s="11">
        <v>0</v>
      </c>
      <c r="N105" s="11">
        <v>0</v>
      </c>
      <c r="O105" s="11">
        <v>0</v>
      </c>
      <c r="P105" s="35">
        <v>173</v>
      </c>
      <c r="Q105" s="44">
        <v>1449573.92</v>
      </c>
      <c r="R105" s="44">
        <v>276508.32</v>
      </c>
      <c r="S105" s="13">
        <v>200784.15</v>
      </c>
      <c r="T105" s="12">
        <v>1650358.07</v>
      </c>
      <c r="U105" s="12">
        <v>0</v>
      </c>
      <c r="V105" s="12">
        <v>1449573.92</v>
      </c>
      <c r="W105" s="87">
        <v>1650358.07</v>
      </c>
      <c r="X105" s="2">
        <v>58</v>
      </c>
      <c r="Y105" s="2">
        <v>13</v>
      </c>
      <c r="Z105" s="2">
        <v>485984.32</v>
      </c>
      <c r="AA105" s="2">
        <v>108927.52</v>
      </c>
      <c r="AB105" s="2">
        <v>555302.66</v>
      </c>
      <c r="AC105" s="2">
        <v>124464.39</v>
      </c>
      <c r="AD105" s="2">
        <v>115</v>
      </c>
      <c r="AE105" s="2">
        <v>20</v>
      </c>
      <c r="AF105" s="2">
        <v>963589.6</v>
      </c>
      <c r="AG105" s="2">
        <v>167580.79999999999</v>
      </c>
      <c r="AH105" s="79">
        <v>1095055.4099999999</v>
      </c>
      <c r="AI105" s="79">
        <v>191483.64</v>
      </c>
      <c r="AJ105" s="2">
        <v>1650358.07</v>
      </c>
      <c r="AK105" s="2">
        <v>315948.03000000003</v>
      </c>
    </row>
    <row r="106" spans="1:37">
      <c r="A106" s="1">
        <v>45717</v>
      </c>
      <c r="B106" s="21" t="s">
        <v>28</v>
      </c>
      <c r="C106" s="2" t="s">
        <v>29</v>
      </c>
      <c r="D106" s="75" t="s">
        <v>68</v>
      </c>
      <c r="E106" s="2" t="s">
        <v>50</v>
      </c>
      <c r="F106" s="21" t="s">
        <v>20</v>
      </c>
      <c r="G106" s="2" t="s">
        <v>21</v>
      </c>
      <c r="H106" s="11">
        <v>0</v>
      </c>
      <c r="I106" s="11">
        <v>44</v>
      </c>
      <c r="J106" s="11">
        <v>2</v>
      </c>
      <c r="K106" s="11">
        <v>0</v>
      </c>
      <c r="L106" s="11">
        <v>10</v>
      </c>
      <c r="M106" s="11">
        <v>0</v>
      </c>
      <c r="N106" s="11">
        <v>0</v>
      </c>
      <c r="O106" s="11">
        <v>0</v>
      </c>
      <c r="P106" s="35">
        <v>44</v>
      </c>
      <c r="Q106" s="44">
        <v>368677.76</v>
      </c>
      <c r="R106" s="44">
        <v>16758.080000000002</v>
      </c>
      <c r="S106" s="13">
        <v>0</v>
      </c>
      <c r="T106" s="12">
        <v>368677.76</v>
      </c>
      <c r="U106" s="12">
        <v>0</v>
      </c>
      <c r="V106" s="12">
        <v>368677.76</v>
      </c>
      <c r="W106" s="87">
        <v>368677.76</v>
      </c>
      <c r="X106" s="2">
        <v>23</v>
      </c>
      <c r="Y106" s="2">
        <v>0</v>
      </c>
      <c r="Z106" s="2">
        <v>192717.92</v>
      </c>
      <c r="AA106" s="2">
        <v>0</v>
      </c>
      <c r="AB106" s="2">
        <v>192717.92</v>
      </c>
      <c r="AC106" s="2">
        <v>0</v>
      </c>
      <c r="AD106" s="2">
        <v>21</v>
      </c>
      <c r="AE106" s="2">
        <v>2</v>
      </c>
      <c r="AF106" s="2">
        <v>175959.84</v>
      </c>
      <c r="AG106" s="2">
        <v>16758.080000000002</v>
      </c>
      <c r="AH106" s="79">
        <v>175959.84</v>
      </c>
      <c r="AI106" s="79">
        <v>16758.080000000002</v>
      </c>
      <c r="AJ106" s="2">
        <v>368677.76</v>
      </c>
      <c r="AK106" s="2">
        <v>16758.080000000002</v>
      </c>
    </row>
    <row r="107" spans="1:37">
      <c r="A107" s="1">
        <v>45717</v>
      </c>
      <c r="B107" s="21" t="s">
        <v>28</v>
      </c>
      <c r="C107" s="2" t="s">
        <v>29</v>
      </c>
      <c r="D107" s="75" t="s">
        <v>68</v>
      </c>
      <c r="E107" s="2" t="s">
        <v>50</v>
      </c>
      <c r="F107" s="21" t="s">
        <v>22</v>
      </c>
      <c r="G107" s="2" t="s">
        <v>23</v>
      </c>
      <c r="H107" s="11">
        <v>0</v>
      </c>
      <c r="I107" s="11">
        <v>789</v>
      </c>
      <c r="J107" s="11">
        <v>99</v>
      </c>
      <c r="K107" s="11">
        <v>0</v>
      </c>
      <c r="L107" s="11">
        <v>96</v>
      </c>
      <c r="M107" s="11">
        <v>0</v>
      </c>
      <c r="N107" s="11">
        <v>0</v>
      </c>
      <c r="O107" s="11">
        <v>0</v>
      </c>
      <c r="P107" s="35">
        <v>789</v>
      </c>
      <c r="Q107" s="44">
        <v>6611062.5599999996</v>
      </c>
      <c r="R107" s="44">
        <v>829524.96</v>
      </c>
      <c r="S107" s="13">
        <v>1641218.73</v>
      </c>
      <c r="T107" s="12">
        <v>8252281.29</v>
      </c>
      <c r="U107" s="12">
        <v>0</v>
      </c>
      <c r="V107" s="12">
        <v>6611062.5599999996</v>
      </c>
      <c r="W107" s="87">
        <v>8252281.29</v>
      </c>
      <c r="X107" s="2">
        <v>339</v>
      </c>
      <c r="Y107" s="2">
        <v>51</v>
      </c>
      <c r="Z107" s="2">
        <v>2840494.56</v>
      </c>
      <c r="AA107" s="2">
        <v>427331.04</v>
      </c>
      <c r="AB107" s="2">
        <v>3555355.3</v>
      </c>
      <c r="AC107" s="2">
        <v>535194.65</v>
      </c>
      <c r="AD107" s="2">
        <v>450</v>
      </c>
      <c r="AE107" s="2">
        <v>48</v>
      </c>
      <c r="AF107" s="2">
        <v>3770568</v>
      </c>
      <c r="AG107" s="2">
        <v>402193.91999999998</v>
      </c>
      <c r="AH107" s="79">
        <v>4696925.99</v>
      </c>
      <c r="AI107" s="79">
        <v>503712.57</v>
      </c>
      <c r="AJ107" s="2">
        <v>8252281.29</v>
      </c>
      <c r="AK107" s="2">
        <v>1038907.22</v>
      </c>
    </row>
    <row r="108" spans="1:37">
      <c r="A108" s="1">
        <v>45717</v>
      </c>
      <c r="B108" s="21" t="s">
        <v>28</v>
      </c>
      <c r="C108" s="2" t="s">
        <v>29</v>
      </c>
      <c r="D108" s="75" t="s">
        <v>69</v>
      </c>
      <c r="E108" s="2" t="s">
        <v>51</v>
      </c>
      <c r="F108" s="21" t="s">
        <v>22</v>
      </c>
      <c r="G108" s="2" t="s">
        <v>23</v>
      </c>
      <c r="H108" s="11">
        <v>0</v>
      </c>
      <c r="I108" s="11">
        <v>578</v>
      </c>
      <c r="J108" s="11">
        <v>97</v>
      </c>
      <c r="K108" s="11">
        <v>0</v>
      </c>
      <c r="L108" s="11">
        <v>51</v>
      </c>
      <c r="M108" s="11">
        <v>0</v>
      </c>
      <c r="N108" s="11">
        <v>0</v>
      </c>
      <c r="O108" s="11">
        <v>0</v>
      </c>
      <c r="P108" s="35">
        <v>578</v>
      </c>
      <c r="Q108" s="44">
        <v>4843085.12</v>
      </c>
      <c r="R108" s="44">
        <v>812766.88</v>
      </c>
      <c r="S108" s="13">
        <v>1199189.69</v>
      </c>
      <c r="T108" s="12">
        <v>6042274.8099999996</v>
      </c>
      <c r="U108" s="12">
        <v>0</v>
      </c>
      <c r="V108" s="12">
        <v>4843085.12</v>
      </c>
      <c r="W108" s="87">
        <v>6042274.8099999996</v>
      </c>
      <c r="X108" s="2">
        <v>238</v>
      </c>
      <c r="Y108" s="2">
        <v>36</v>
      </c>
      <c r="Z108" s="2">
        <v>1994211.52</v>
      </c>
      <c r="AA108" s="2">
        <v>301645.44</v>
      </c>
      <c r="AB108" s="2">
        <v>2495460</v>
      </c>
      <c r="AC108" s="2">
        <v>377784.42</v>
      </c>
      <c r="AD108" s="2">
        <v>340</v>
      </c>
      <c r="AE108" s="2">
        <v>61</v>
      </c>
      <c r="AF108" s="2">
        <v>2848873.6</v>
      </c>
      <c r="AG108" s="2">
        <v>511121.44</v>
      </c>
      <c r="AH108" s="79">
        <v>3546814.81</v>
      </c>
      <c r="AI108" s="79">
        <v>640134.75</v>
      </c>
      <c r="AJ108" s="2">
        <v>6042274.8099999996</v>
      </c>
      <c r="AK108" s="2">
        <v>1017919.17</v>
      </c>
    </row>
    <row r="109" spans="1:37">
      <c r="A109" s="1">
        <v>45717</v>
      </c>
      <c r="B109" s="21" t="s">
        <v>28</v>
      </c>
      <c r="C109" s="2" t="s">
        <v>29</v>
      </c>
      <c r="D109" s="75" t="s">
        <v>69</v>
      </c>
      <c r="E109" s="2" t="s">
        <v>51</v>
      </c>
      <c r="F109" s="21" t="s">
        <v>20</v>
      </c>
      <c r="G109" s="2" t="s">
        <v>21</v>
      </c>
      <c r="H109" s="11">
        <v>0</v>
      </c>
      <c r="I109" s="11">
        <v>25</v>
      </c>
      <c r="J109" s="11">
        <v>5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35">
        <v>25</v>
      </c>
      <c r="Q109" s="44">
        <v>209476</v>
      </c>
      <c r="R109" s="44">
        <v>41895.199999999997</v>
      </c>
      <c r="S109" s="13">
        <v>0</v>
      </c>
      <c r="T109" s="12">
        <v>209476</v>
      </c>
      <c r="U109" s="12">
        <v>0</v>
      </c>
      <c r="V109" s="12">
        <v>209476</v>
      </c>
      <c r="W109" s="87">
        <v>209476</v>
      </c>
      <c r="X109" s="2">
        <v>13</v>
      </c>
      <c r="Y109" s="2">
        <v>1</v>
      </c>
      <c r="Z109" s="2">
        <v>108927.52</v>
      </c>
      <c r="AA109" s="2">
        <v>8379.0400000000009</v>
      </c>
      <c r="AB109" s="2">
        <v>108927.52</v>
      </c>
      <c r="AC109" s="2">
        <v>8379.0400000000009</v>
      </c>
      <c r="AD109" s="2">
        <v>12</v>
      </c>
      <c r="AE109" s="2">
        <v>4</v>
      </c>
      <c r="AF109" s="2">
        <v>100548.48</v>
      </c>
      <c r="AG109" s="2">
        <v>33516.160000000003</v>
      </c>
      <c r="AH109" s="79">
        <v>100548.48</v>
      </c>
      <c r="AI109" s="79">
        <v>33516.160000000003</v>
      </c>
      <c r="AJ109" s="2">
        <v>209476</v>
      </c>
      <c r="AK109" s="2">
        <v>41895.199999999997</v>
      </c>
    </row>
    <row r="110" spans="1:37">
      <c r="A110" s="1">
        <v>45717</v>
      </c>
      <c r="B110" s="21" t="s">
        <v>28</v>
      </c>
      <c r="C110" s="2" t="s">
        <v>29</v>
      </c>
      <c r="D110" s="75" t="s">
        <v>69</v>
      </c>
      <c r="E110" s="2" t="s">
        <v>51</v>
      </c>
      <c r="F110" s="21" t="s">
        <v>44</v>
      </c>
      <c r="G110" s="2" t="s">
        <v>45</v>
      </c>
      <c r="H110" s="11">
        <v>0</v>
      </c>
      <c r="I110" s="11">
        <v>10</v>
      </c>
      <c r="J110" s="11">
        <v>2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35">
        <v>10</v>
      </c>
      <c r="Q110" s="44">
        <v>83790.399999999994</v>
      </c>
      <c r="R110" s="44">
        <v>16758.080000000002</v>
      </c>
      <c r="S110" s="13">
        <v>11951.43</v>
      </c>
      <c r="T110" s="12">
        <v>95741.83</v>
      </c>
      <c r="U110" s="12">
        <v>0</v>
      </c>
      <c r="V110" s="12">
        <v>83790.399999999994</v>
      </c>
      <c r="W110" s="87">
        <v>95741.83</v>
      </c>
      <c r="X110" s="2">
        <v>4</v>
      </c>
      <c r="Y110" s="2">
        <v>1</v>
      </c>
      <c r="Z110" s="2">
        <v>33516.160000000003</v>
      </c>
      <c r="AA110" s="2">
        <v>8379.0400000000009</v>
      </c>
      <c r="AB110" s="2">
        <v>38296.74</v>
      </c>
      <c r="AC110" s="2">
        <v>9574.18</v>
      </c>
      <c r="AD110" s="2">
        <v>6</v>
      </c>
      <c r="AE110" s="2">
        <v>1</v>
      </c>
      <c r="AF110" s="2">
        <v>50274.239999999998</v>
      </c>
      <c r="AG110" s="2">
        <v>8379.0400000000009</v>
      </c>
      <c r="AH110" s="79">
        <v>57445.09</v>
      </c>
      <c r="AI110" s="79">
        <v>9574.18</v>
      </c>
      <c r="AJ110" s="2">
        <v>95741.83</v>
      </c>
      <c r="AK110" s="2">
        <v>19148.36</v>
      </c>
    </row>
    <row r="111" spans="1:37">
      <c r="A111" s="1">
        <v>45717</v>
      </c>
      <c r="B111" s="21" t="s">
        <v>28</v>
      </c>
      <c r="C111" s="2" t="s">
        <v>29</v>
      </c>
      <c r="D111" s="75" t="s">
        <v>70</v>
      </c>
      <c r="E111" s="2" t="s">
        <v>52</v>
      </c>
      <c r="F111" s="21" t="s">
        <v>44</v>
      </c>
      <c r="G111" s="2" t="s">
        <v>45</v>
      </c>
      <c r="H111" s="11">
        <v>0</v>
      </c>
      <c r="I111" s="11">
        <v>1159</v>
      </c>
      <c r="J111" s="11">
        <v>186</v>
      </c>
      <c r="K111" s="11">
        <v>0</v>
      </c>
      <c r="L111" s="11">
        <v>142</v>
      </c>
      <c r="M111" s="11">
        <v>0</v>
      </c>
      <c r="N111" s="11">
        <v>0</v>
      </c>
      <c r="O111" s="11">
        <v>0</v>
      </c>
      <c r="P111" s="35">
        <v>1159</v>
      </c>
      <c r="Q111" s="44">
        <v>9711307.3599999994</v>
      </c>
      <c r="R111" s="44">
        <v>1558501.44</v>
      </c>
      <c r="S111" s="13">
        <v>1368439.08</v>
      </c>
      <c r="T111" s="12">
        <v>11079746.439999999</v>
      </c>
      <c r="U111" s="12">
        <v>0</v>
      </c>
      <c r="V111" s="12">
        <v>9711307.3599999994</v>
      </c>
      <c r="W111" s="87">
        <v>11079746.439999999</v>
      </c>
      <c r="X111" s="2">
        <v>586</v>
      </c>
      <c r="Y111" s="2">
        <v>88</v>
      </c>
      <c r="Z111" s="2">
        <v>4910117.4400000004</v>
      </c>
      <c r="AA111" s="2">
        <v>737355.52</v>
      </c>
      <c r="AB111" s="2">
        <v>5603300.6100000003</v>
      </c>
      <c r="AC111" s="2">
        <v>842528.13</v>
      </c>
      <c r="AD111" s="2">
        <v>573</v>
      </c>
      <c r="AE111" s="2">
        <v>98</v>
      </c>
      <c r="AF111" s="2">
        <v>4801189.92</v>
      </c>
      <c r="AG111" s="2">
        <v>821145.92</v>
      </c>
      <c r="AH111" s="79">
        <v>5476445.8300000001</v>
      </c>
      <c r="AI111" s="79">
        <v>938269.98</v>
      </c>
      <c r="AJ111" s="2">
        <v>11079746.439999999</v>
      </c>
      <c r="AK111" s="2">
        <v>1780798.11</v>
      </c>
    </row>
    <row r="112" spans="1:37">
      <c r="A112" s="1">
        <v>45717</v>
      </c>
      <c r="B112" s="21" t="s">
        <v>28</v>
      </c>
      <c r="C112" s="2" t="s">
        <v>29</v>
      </c>
      <c r="D112" s="75" t="s">
        <v>70</v>
      </c>
      <c r="E112" s="2" t="s">
        <v>52</v>
      </c>
      <c r="F112" s="21" t="s">
        <v>20</v>
      </c>
      <c r="G112" s="2" t="s">
        <v>21</v>
      </c>
      <c r="H112" s="11">
        <v>0</v>
      </c>
      <c r="I112" s="11">
        <v>161</v>
      </c>
      <c r="J112" s="11">
        <v>15</v>
      </c>
      <c r="K112" s="11">
        <v>0</v>
      </c>
      <c r="L112" s="11">
        <v>13</v>
      </c>
      <c r="M112" s="11">
        <v>0</v>
      </c>
      <c r="N112" s="11">
        <v>0</v>
      </c>
      <c r="O112" s="11">
        <v>0</v>
      </c>
      <c r="P112" s="35">
        <v>161</v>
      </c>
      <c r="Q112" s="44">
        <v>1349025.44</v>
      </c>
      <c r="R112" s="44">
        <v>125685.6</v>
      </c>
      <c r="S112" s="13">
        <v>0</v>
      </c>
      <c r="T112" s="12">
        <v>1349025.44</v>
      </c>
      <c r="U112" s="12">
        <v>0</v>
      </c>
      <c r="V112" s="12">
        <v>1349025.44</v>
      </c>
      <c r="W112" s="87">
        <v>1349025.44</v>
      </c>
      <c r="X112" s="2">
        <v>84</v>
      </c>
      <c r="Y112" s="2">
        <v>7</v>
      </c>
      <c r="Z112" s="2">
        <v>703839.36</v>
      </c>
      <c r="AA112" s="2">
        <v>58653.279999999999</v>
      </c>
      <c r="AB112" s="2">
        <v>703839.36</v>
      </c>
      <c r="AC112" s="2">
        <v>58653.279999999999</v>
      </c>
      <c r="AD112" s="2">
        <v>77</v>
      </c>
      <c r="AE112" s="2">
        <v>8</v>
      </c>
      <c r="AF112" s="2">
        <v>645186.07999999996</v>
      </c>
      <c r="AG112" s="2">
        <v>67032.320000000007</v>
      </c>
      <c r="AH112" s="79">
        <v>645186.07999999996</v>
      </c>
      <c r="AI112" s="79">
        <v>67032.320000000007</v>
      </c>
      <c r="AJ112" s="2">
        <v>1349025.44</v>
      </c>
      <c r="AK112" s="2">
        <v>125685.6</v>
      </c>
    </row>
    <row r="113" spans="1:37">
      <c r="A113" s="1">
        <v>45717</v>
      </c>
      <c r="B113" s="21" t="s">
        <v>28</v>
      </c>
      <c r="C113" s="2" t="s">
        <v>29</v>
      </c>
      <c r="D113" s="75" t="s">
        <v>70</v>
      </c>
      <c r="E113" s="2" t="s">
        <v>52</v>
      </c>
      <c r="F113" s="21" t="s">
        <v>22</v>
      </c>
      <c r="G113" s="2" t="s">
        <v>23</v>
      </c>
      <c r="H113" s="11">
        <v>0</v>
      </c>
      <c r="I113" s="11">
        <v>3861</v>
      </c>
      <c r="J113" s="11">
        <v>671</v>
      </c>
      <c r="K113" s="11">
        <v>1</v>
      </c>
      <c r="L113" s="11">
        <v>307</v>
      </c>
      <c r="M113" s="11">
        <v>0</v>
      </c>
      <c r="N113" s="11">
        <v>0</v>
      </c>
      <c r="O113" s="11">
        <v>0</v>
      </c>
      <c r="P113" s="35">
        <v>3861</v>
      </c>
      <c r="Q113" s="44">
        <v>32397376.440000001</v>
      </c>
      <c r="R113" s="44">
        <v>5622335.8399999999</v>
      </c>
      <c r="S113" s="13">
        <v>8039011.6500000004</v>
      </c>
      <c r="T113" s="12">
        <v>40436388.090000004</v>
      </c>
      <c r="U113" s="12">
        <v>0</v>
      </c>
      <c r="V113" s="12">
        <v>32397376.440000001</v>
      </c>
      <c r="W113" s="87">
        <v>40436388.090000004</v>
      </c>
      <c r="X113" s="2">
        <v>1979</v>
      </c>
      <c r="Y113" s="2">
        <v>311</v>
      </c>
      <c r="Z113" s="2">
        <v>16582120.16</v>
      </c>
      <c r="AA113" s="2">
        <v>2605881.44</v>
      </c>
      <c r="AB113" s="2">
        <v>20742271.670000002</v>
      </c>
      <c r="AC113" s="2">
        <v>3261523.09</v>
      </c>
      <c r="AD113" s="2">
        <v>1882</v>
      </c>
      <c r="AE113" s="2">
        <v>360</v>
      </c>
      <c r="AF113" s="2">
        <v>15815256.279999999</v>
      </c>
      <c r="AG113" s="2">
        <v>3016454.4</v>
      </c>
      <c r="AH113" s="79">
        <v>19694116.420000002</v>
      </c>
      <c r="AI113" s="79">
        <v>3775729.63</v>
      </c>
      <c r="AJ113" s="2">
        <v>40436388.090000004</v>
      </c>
      <c r="AK113" s="2">
        <v>7037252.7199999997</v>
      </c>
    </row>
    <row r="114" spans="1:37">
      <c r="A114" s="1">
        <v>45717</v>
      </c>
      <c r="B114" s="21" t="s">
        <v>28</v>
      </c>
      <c r="C114" s="2" t="s">
        <v>29</v>
      </c>
      <c r="D114" s="75" t="s">
        <v>71</v>
      </c>
      <c r="E114" s="2" t="s">
        <v>53</v>
      </c>
      <c r="F114" s="21" t="s">
        <v>22</v>
      </c>
      <c r="G114" s="2" t="s">
        <v>23</v>
      </c>
      <c r="H114" s="11">
        <v>0</v>
      </c>
      <c r="I114" s="11">
        <v>1074</v>
      </c>
      <c r="J114" s="11">
        <v>222</v>
      </c>
      <c r="K114" s="11">
        <v>0</v>
      </c>
      <c r="L114" s="11">
        <v>143</v>
      </c>
      <c r="M114" s="11">
        <v>0</v>
      </c>
      <c r="N114" s="11">
        <v>0</v>
      </c>
      <c r="O114" s="11">
        <v>0</v>
      </c>
      <c r="P114" s="35">
        <v>1074</v>
      </c>
      <c r="Q114" s="44">
        <v>8999088.9600000009</v>
      </c>
      <c r="R114" s="44">
        <v>1860146.88</v>
      </c>
      <c r="S114" s="13">
        <v>2235526.46</v>
      </c>
      <c r="T114" s="12">
        <v>11234615.42</v>
      </c>
      <c r="U114" s="12">
        <v>0</v>
      </c>
      <c r="V114" s="12">
        <v>8999088.9600000009</v>
      </c>
      <c r="W114" s="87">
        <v>11234615.42</v>
      </c>
      <c r="X114" s="2">
        <v>479</v>
      </c>
      <c r="Y114" s="2">
        <v>89</v>
      </c>
      <c r="Z114" s="2">
        <v>4013560.16</v>
      </c>
      <c r="AA114" s="2">
        <v>745734.56</v>
      </c>
      <c r="AB114" s="2">
        <v>5018172.37</v>
      </c>
      <c r="AC114" s="2">
        <v>933967.12</v>
      </c>
      <c r="AD114" s="2">
        <v>595</v>
      </c>
      <c r="AE114" s="2">
        <v>133</v>
      </c>
      <c r="AF114" s="2">
        <v>4985528.8</v>
      </c>
      <c r="AG114" s="2">
        <v>1114412.32</v>
      </c>
      <c r="AH114" s="79">
        <v>6216443.0499999998</v>
      </c>
      <c r="AI114" s="79">
        <v>1395703.75</v>
      </c>
      <c r="AJ114" s="2">
        <v>11234615.42</v>
      </c>
      <c r="AK114" s="2">
        <v>2329670.87</v>
      </c>
    </row>
    <row r="115" spans="1:37">
      <c r="A115" s="1">
        <v>45717</v>
      </c>
      <c r="B115" s="21" t="s">
        <v>28</v>
      </c>
      <c r="C115" s="2" t="s">
        <v>29</v>
      </c>
      <c r="D115" s="75" t="s">
        <v>71</v>
      </c>
      <c r="E115" s="2" t="s">
        <v>53</v>
      </c>
      <c r="F115" s="21" t="s">
        <v>20</v>
      </c>
      <c r="G115" s="2" t="s">
        <v>21</v>
      </c>
      <c r="H115" s="11">
        <v>0</v>
      </c>
      <c r="I115" s="11">
        <v>153</v>
      </c>
      <c r="J115" s="11">
        <v>32</v>
      </c>
      <c r="K115" s="11">
        <v>0</v>
      </c>
      <c r="L115" s="11">
        <v>54</v>
      </c>
      <c r="M115" s="11">
        <v>0</v>
      </c>
      <c r="N115" s="11">
        <v>0</v>
      </c>
      <c r="O115" s="11">
        <v>0</v>
      </c>
      <c r="P115" s="35">
        <v>153</v>
      </c>
      <c r="Q115" s="44">
        <v>1281993.1200000001</v>
      </c>
      <c r="R115" s="44">
        <v>268129.28000000003</v>
      </c>
      <c r="S115" s="13">
        <v>0</v>
      </c>
      <c r="T115" s="12">
        <v>1281993.1200000001</v>
      </c>
      <c r="U115" s="12">
        <v>0</v>
      </c>
      <c r="V115" s="12">
        <v>1281993.1200000001</v>
      </c>
      <c r="W115" s="87">
        <v>1281993.1200000001</v>
      </c>
      <c r="X115" s="2">
        <v>47</v>
      </c>
      <c r="Y115" s="2">
        <v>10</v>
      </c>
      <c r="Z115" s="2">
        <v>393814.88</v>
      </c>
      <c r="AA115" s="2">
        <v>83790.399999999994</v>
      </c>
      <c r="AB115" s="2">
        <v>393814.88</v>
      </c>
      <c r="AC115" s="2">
        <v>83790.399999999994</v>
      </c>
      <c r="AD115" s="2">
        <v>106</v>
      </c>
      <c r="AE115" s="2">
        <v>22</v>
      </c>
      <c r="AF115" s="2">
        <v>888178.24</v>
      </c>
      <c r="AG115" s="2">
        <v>184338.88</v>
      </c>
      <c r="AH115" s="79">
        <v>888178.24</v>
      </c>
      <c r="AI115" s="79">
        <v>184338.88</v>
      </c>
      <c r="AJ115" s="2">
        <v>1281993.1200000001</v>
      </c>
      <c r="AK115" s="2">
        <v>268129.28000000003</v>
      </c>
    </row>
    <row r="116" spans="1:37">
      <c r="A116" s="1">
        <v>45717</v>
      </c>
      <c r="B116" s="21" t="s">
        <v>28</v>
      </c>
      <c r="C116" s="2" t="s">
        <v>29</v>
      </c>
      <c r="D116" s="75" t="s">
        <v>71</v>
      </c>
      <c r="E116" s="2" t="s">
        <v>53</v>
      </c>
      <c r="F116" s="21" t="s">
        <v>44</v>
      </c>
      <c r="G116" s="2" t="s">
        <v>45</v>
      </c>
      <c r="H116" s="11">
        <v>0</v>
      </c>
      <c r="I116" s="11">
        <v>714</v>
      </c>
      <c r="J116" s="11">
        <v>80</v>
      </c>
      <c r="K116" s="11">
        <v>0</v>
      </c>
      <c r="L116" s="11">
        <v>112</v>
      </c>
      <c r="M116" s="11">
        <v>0</v>
      </c>
      <c r="N116" s="11">
        <v>0</v>
      </c>
      <c r="O116" s="11">
        <v>0</v>
      </c>
      <c r="P116" s="35">
        <v>714</v>
      </c>
      <c r="Q116" s="44">
        <v>5982634.5599999996</v>
      </c>
      <c r="R116" s="44">
        <v>670323.19999999995</v>
      </c>
      <c r="S116" s="13">
        <v>842576.18</v>
      </c>
      <c r="T116" s="12">
        <v>6825210.7400000002</v>
      </c>
      <c r="U116" s="12">
        <v>0</v>
      </c>
      <c r="V116" s="12">
        <v>5982634.5599999996</v>
      </c>
      <c r="W116" s="87">
        <v>6825210.7400000002</v>
      </c>
      <c r="X116" s="2">
        <v>320</v>
      </c>
      <c r="Y116" s="2">
        <v>39</v>
      </c>
      <c r="Z116" s="2">
        <v>2681292.7999999998</v>
      </c>
      <c r="AA116" s="2">
        <v>326782.56</v>
      </c>
      <c r="AB116" s="2">
        <v>3062543.57</v>
      </c>
      <c r="AC116" s="2">
        <v>373393.17</v>
      </c>
      <c r="AD116" s="2">
        <v>394</v>
      </c>
      <c r="AE116" s="2">
        <v>41</v>
      </c>
      <c r="AF116" s="2">
        <v>3301341.76</v>
      </c>
      <c r="AG116" s="2">
        <v>343540.64</v>
      </c>
      <c r="AH116" s="79">
        <v>3762667.17</v>
      </c>
      <c r="AI116" s="79">
        <v>392541.51</v>
      </c>
      <c r="AJ116" s="2">
        <v>6825210.7400000002</v>
      </c>
      <c r="AK116" s="2">
        <v>765934.68</v>
      </c>
    </row>
    <row r="117" spans="1:37">
      <c r="A117" s="1">
        <v>45717</v>
      </c>
      <c r="B117" s="21" t="s">
        <v>28</v>
      </c>
      <c r="C117" s="2" t="s">
        <v>29</v>
      </c>
      <c r="D117" s="75" t="s">
        <v>72</v>
      </c>
      <c r="E117" s="2" t="s">
        <v>54</v>
      </c>
      <c r="F117" s="21" t="s">
        <v>44</v>
      </c>
      <c r="G117" s="2" t="s">
        <v>45</v>
      </c>
      <c r="H117" s="11">
        <v>0</v>
      </c>
      <c r="I117" s="11">
        <v>985</v>
      </c>
      <c r="J117" s="11">
        <v>122</v>
      </c>
      <c r="K117" s="11">
        <v>2</v>
      </c>
      <c r="L117" s="11">
        <v>155</v>
      </c>
      <c r="M117" s="11">
        <v>0</v>
      </c>
      <c r="N117" s="11">
        <v>0</v>
      </c>
      <c r="O117" s="11">
        <v>0</v>
      </c>
      <c r="P117" s="35">
        <v>985</v>
      </c>
      <c r="Q117" s="44">
        <v>8345160.4000000004</v>
      </c>
      <c r="R117" s="44">
        <v>1022242.88</v>
      </c>
      <c r="S117" s="13">
        <v>1162874.51</v>
      </c>
      <c r="T117" s="12">
        <v>9508034.9100000001</v>
      </c>
      <c r="U117" s="12">
        <v>0</v>
      </c>
      <c r="V117" s="12">
        <v>8345160.4000000004</v>
      </c>
      <c r="W117" s="87">
        <v>9508034.9100000001</v>
      </c>
      <c r="X117" s="2">
        <v>402</v>
      </c>
      <c r="Y117" s="2">
        <v>53</v>
      </c>
      <c r="Z117" s="2">
        <v>3414277.08</v>
      </c>
      <c r="AA117" s="2">
        <v>444089.12</v>
      </c>
      <c r="AB117" s="2">
        <v>3892334.44</v>
      </c>
      <c r="AC117" s="2">
        <v>507431.71</v>
      </c>
      <c r="AD117" s="2">
        <v>583</v>
      </c>
      <c r="AE117" s="2">
        <v>69</v>
      </c>
      <c r="AF117" s="2">
        <v>4930883.32</v>
      </c>
      <c r="AG117" s="2">
        <v>578153.76</v>
      </c>
      <c r="AH117" s="79">
        <v>5615700.4699999997</v>
      </c>
      <c r="AI117" s="79">
        <v>660618.62</v>
      </c>
      <c r="AJ117" s="2">
        <v>9508034.9100000001</v>
      </c>
      <c r="AK117" s="2">
        <v>1168050.33</v>
      </c>
    </row>
    <row r="118" spans="1:37">
      <c r="A118" s="1">
        <v>45717</v>
      </c>
      <c r="B118" s="21" t="s">
        <v>28</v>
      </c>
      <c r="C118" s="2" t="s">
        <v>29</v>
      </c>
      <c r="D118" s="75" t="s">
        <v>72</v>
      </c>
      <c r="E118" s="2" t="s">
        <v>54</v>
      </c>
      <c r="F118" s="21" t="s">
        <v>20</v>
      </c>
      <c r="G118" s="2" t="s">
        <v>21</v>
      </c>
      <c r="H118" s="11">
        <v>0</v>
      </c>
      <c r="I118" s="11">
        <v>50</v>
      </c>
      <c r="J118" s="11">
        <v>4</v>
      </c>
      <c r="K118" s="11">
        <v>0</v>
      </c>
      <c r="L118" s="11">
        <v>8</v>
      </c>
      <c r="M118" s="11">
        <v>0</v>
      </c>
      <c r="N118" s="11">
        <v>0</v>
      </c>
      <c r="O118" s="11">
        <v>0</v>
      </c>
      <c r="P118" s="35">
        <v>50</v>
      </c>
      <c r="Q118" s="44">
        <v>418952</v>
      </c>
      <c r="R118" s="44">
        <v>33516.160000000003</v>
      </c>
      <c r="S118" s="13">
        <v>0</v>
      </c>
      <c r="T118" s="12">
        <v>418952</v>
      </c>
      <c r="U118" s="12">
        <v>0</v>
      </c>
      <c r="V118" s="12">
        <v>418952</v>
      </c>
      <c r="W118" s="87">
        <v>418952</v>
      </c>
      <c r="X118" s="2">
        <v>20</v>
      </c>
      <c r="Y118" s="2">
        <v>2</v>
      </c>
      <c r="Z118" s="2">
        <v>167580.79999999999</v>
      </c>
      <c r="AA118" s="2">
        <v>16758.080000000002</v>
      </c>
      <c r="AB118" s="2">
        <v>167580.79999999999</v>
      </c>
      <c r="AC118" s="2">
        <v>16758.080000000002</v>
      </c>
      <c r="AD118" s="2">
        <v>30</v>
      </c>
      <c r="AE118" s="2">
        <v>2</v>
      </c>
      <c r="AF118" s="2">
        <v>251371.2</v>
      </c>
      <c r="AG118" s="2">
        <v>16758.080000000002</v>
      </c>
      <c r="AH118" s="79">
        <v>251371.2</v>
      </c>
      <c r="AI118" s="79">
        <v>16758.080000000002</v>
      </c>
      <c r="AJ118" s="2">
        <v>418952</v>
      </c>
      <c r="AK118" s="2">
        <v>33516.160000000003</v>
      </c>
    </row>
    <row r="119" spans="1:37">
      <c r="A119" s="1">
        <v>45717</v>
      </c>
      <c r="B119" s="21" t="s">
        <v>28</v>
      </c>
      <c r="C119" s="2" t="s">
        <v>29</v>
      </c>
      <c r="D119" s="75" t="s">
        <v>72</v>
      </c>
      <c r="E119" s="2" t="s">
        <v>54</v>
      </c>
      <c r="F119" s="21" t="s">
        <v>22</v>
      </c>
      <c r="G119" s="2" t="s">
        <v>23</v>
      </c>
      <c r="H119" s="11">
        <v>0</v>
      </c>
      <c r="I119" s="11">
        <v>55</v>
      </c>
      <c r="J119" s="11">
        <v>6</v>
      </c>
      <c r="K119" s="11">
        <v>0</v>
      </c>
      <c r="L119" s="11">
        <v>13</v>
      </c>
      <c r="M119" s="11">
        <v>0</v>
      </c>
      <c r="N119" s="11">
        <v>0</v>
      </c>
      <c r="O119" s="11">
        <v>0</v>
      </c>
      <c r="P119" s="35">
        <v>55</v>
      </c>
      <c r="Q119" s="44">
        <v>460847.2</v>
      </c>
      <c r="R119" s="44">
        <v>50274.239999999998</v>
      </c>
      <c r="S119" s="13">
        <v>112093.66</v>
      </c>
      <c r="T119" s="12">
        <v>572940.86</v>
      </c>
      <c r="U119" s="12">
        <v>0</v>
      </c>
      <c r="V119" s="12">
        <v>460847.2</v>
      </c>
      <c r="W119" s="87">
        <v>572940.86</v>
      </c>
      <c r="X119" s="2">
        <v>22</v>
      </c>
      <c r="Y119" s="2">
        <v>1</v>
      </c>
      <c r="Z119" s="2">
        <v>184338.88</v>
      </c>
      <c r="AA119" s="2">
        <v>8379.0400000000009</v>
      </c>
      <c r="AB119" s="2">
        <v>230868.3</v>
      </c>
      <c r="AC119" s="2">
        <v>10494.01</v>
      </c>
      <c r="AD119" s="2">
        <v>33</v>
      </c>
      <c r="AE119" s="2">
        <v>5</v>
      </c>
      <c r="AF119" s="2">
        <v>276508.32</v>
      </c>
      <c r="AG119" s="2">
        <v>41895.199999999997</v>
      </c>
      <c r="AH119" s="79">
        <v>342072.56</v>
      </c>
      <c r="AI119" s="79">
        <v>52470.09</v>
      </c>
      <c r="AJ119" s="2">
        <v>572940.86</v>
      </c>
      <c r="AK119" s="2">
        <v>62964.1</v>
      </c>
    </row>
    <row r="120" spans="1:37">
      <c r="A120" s="1">
        <v>45717</v>
      </c>
      <c r="B120" s="21" t="s">
        <v>28</v>
      </c>
      <c r="C120" s="2" t="s">
        <v>29</v>
      </c>
      <c r="D120" s="75" t="s">
        <v>73</v>
      </c>
      <c r="E120" s="2" t="s">
        <v>55</v>
      </c>
      <c r="F120" s="21" t="s">
        <v>22</v>
      </c>
      <c r="G120" s="2" t="s">
        <v>23</v>
      </c>
      <c r="H120" s="11">
        <v>0</v>
      </c>
      <c r="I120" s="11">
        <v>256</v>
      </c>
      <c r="J120" s="11">
        <v>33</v>
      </c>
      <c r="K120" s="11">
        <v>0</v>
      </c>
      <c r="L120" s="11">
        <v>13</v>
      </c>
      <c r="M120" s="11">
        <v>0</v>
      </c>
      <c r="N120" s="11">
        <v>0</v>
      </c>
      <c r="O120" s="11">
        <v>0</v>
      </c>
      <c r="P120" s="35">
        <v>256</v>
      </c>
      <c r="Q120" s="44">
        <v>2145034.2400000002</v>
      </c>
      <c r="R120" s="44">
        <v>276508.32</v>
      </c>
      <c r="S120" s="13">
        <v>537203.25</v>
      </c>
      <c r="T120" s="12">
        <v>2682237.4900000002</v>
      </c>
      <c r="U120" s="12">
        <v>0</v>
      </c>
      <c r="V120" s="12">
        <v>2145034.2400000002</v>
      </c>
      <c r="W120" s="87">
        <v>2682237.4900000002</v>
      </c>
      <c r="X120" s="2">
        <v>141</v>
      </c>
      <c r="Y120" s="2">
        <v>17</v>
      </c>
      <c r="Z120" s="2">
        <v>1181444.6399999999</v>
      </c>
      <c r="AA120" s="2">
        <v>142443.68</v>
      </c>
      <c r="AB120" s="2">
        <v>1477540.96</v>
      </c>
      <c r="AC120" s="2">
        <v>178398.25</v>
      </c>
      <c r="AD120" s="2">
        <v>115</v>
      </c>
      <c r="AE120" s="2">
        <v>16</v>
      </c>
      <c r="AF120" s="2">
        <v>963589.6</v>
      </c>
      <c r="AG120" s="2">
        <v>134064.64000000001</v>
      </c>
      <c r="AH120" s="79">
        <v>1204696.53</v>
      </c>
      <c r="AI120" s="79">
        <v>167904.22</v>
      </c>
      <c r="AJ120" s="2">
        <v>2682237.4900000002</v>
      </c>
      <c r="AK120" s="2">
        <v>346302.47</v>
      </c>
    </row>
    <row r="121" spans="1:37">
      <c r="A121" s="1">
        <v>45717</v>
      </c>
      <c r="B121" s="21" t="s">
        <v>28</v>
      </c>
      <c r="C121" s="2" t="s">
        <v>29</v>
      </c>
      <c r="D121" s="75" t="s">
        <v>73</v>
      </c>
      <c r="E121" s="2" t="s">
        <v>55</v>
      </c>
      <c r="F121" s="21" t="s">
        <v>20</v>
      </c>
      <c r="G121" s="2" t="s">
        <v>21</v>
      </c>
      <c r="H121" s="11">
        <v>0</v>
      </c>
      <c r="I121" s="11">
        <v>50</v>
      </c>
      <c r="J121" s="11">
        <v>2</v>
      </c>
      <c r="K121" s="11">
        <v>0</v>
      </c>
      <c r="L121" s="11">
        <v>6</v>
      </c>
      <c r="M121" s="11">
        <v>0</v>
      </c>
      <c r="N121" s="11">
        <v>0</v>
      </c>
      <c r="O121" s="11">
        <v>0</v>
      </c>
      <c r="P121" s="35">
        <v>50</v>
      </c>
      <c r="Q121" s="44">
        <v>418952</v>
      </c>
      <c r="R121" s="44">
        <v>16758.080000000002</v>
      </c>
      <c r="S121" s="13">
        <v>0</v>
      </c>
      <c r="T121" s="12">
        <v>418952</v>
      </c>
      <c r="U121" s="12">
        <v>0</v>
      </c>
      <c r="V121" s="12">
        <v>418952</v>
      </c>
      <c r="W121" s="87">
        <v>418952</v>
      </c>
      <c r="X121" s="2">
        <v>24</v>
      </c>
      <c r="Y121" s="2">
        <v>1</v>
      </c>
      <c r="Z121" s="2">
        <v>201096.95999999999</v>
      </c>
      <c r="AA121" s="2">
        <v>8379.0400000000009</v>
      </c>
      <c r="AB121" s="2">
        <v>201096.95999999999</v>
      </c>
      <c r="AC121" s="2">
        <v>8379.0400000000009</v>
      </c>
      <c r="AD121" s="2">
        <v>26</v>
      </c>
      <c r="AE121" s="2">
        <v>1</v>
      </c>
      <c r="AF121" s="2">
        <v>217855.04</v>
      </c>
      <c r="AG121" s="2">
        <v>8379.0400000000009</v>
      </c>
      <c r="AH121" s="79">
        <v>217855.04</v>
      </c>
      <c r="AI121" s="79">
        <v>8379.0400000000009</v>
      </c>
      <c r="AJ121" s="2">
        <v>418952</v>
      </c>
      <c r="AK121" s="2">
        <v>16758.080000000002</v>
      </c>
    </row>
    <row r="122" spans="1:37">
      <c r="A122" s="1">
        <v>45717</v>
      </c>
      <c r="B122" s="21" t="s">
        <v>28</v>
      </c>
      <c r="C122" s="2" t="s">
        <v>29</v>
      </c>
      <c r="D122" s="75" t="s">
        <v>73</v>
      </c>
      <c r="E122" s="2" t="s">
        <v>55</v>
      </c>
      <c r="F122" s="21" t="s">
        <v>44</v>
      </c>
      <c r="G122" s="2" t="s">
        <v>45</v>
      </c>
      <c r="H122" s="11">
        <v>0</v>
      </c>
      <c r="I122" s="11">
        <v>805</v>
      </c>
      <c r="J122" s="11">
        <v>131</v>
      </c>
      <c r="K122" s="11">
        <v>3</v>
      </c>
      <c r="L122" s="11">
        <v>101</v>
      </c>
      <c r="M122" s="11">
        <v>0</v>
      </c>
      <c r="N122" s="11">
        <v>0</v>
      </c>
      <c r="O122" s="11">
        <v>0</v>
      </c>
      <c r="P122" s="35">
        <v>805</v>
      </c>
      <c r="Q122" s="44">
        <v>6882836.2000000002</v>
      </c>
      <c r="R122" s="44">
        <v>1097654.24</v>
      </c>
      <c r="S122" s="13">
        <v>948943.88</v>
      </c>
      <c r="T122" s="12">
        <v>7831780.0800000001</v>
      </c>
      <c r="U122" s="12">
        <v>0</v>
      </c>
      <c r="V122" s="12">
        <v>6882836.2000000002</v>
      </c>
      <c r="W122" s="87">
        <v>7831780.0800000001</v>
      </c>
      <c r="X122" s="2">
        <v>390</v>
      </c>
      <c r="Y122" s="2">
        <v>60</v>
      </c>
      <c r="Z122" s="2">
        <v>3405534.6</v>
      </c>
      <c r="AA122" s="2">
        <v>502742.4</v>
      </c>
      <c r="AB122" s="2">
        <v>3864469.6</v>
      </c>
      <c r="AC122" s="2">
        <v>574451.01</v>
      </c>
      <c r="AD122" s="2">
        <v>415</v>
      </c>
      <c r="AE122" s="2">
        <v>71</v>
      </c>
      <c r="AF122" s="2">
        <v>3477301.6</v>
      </c>
      <c r="AG122" s="2">
        <v>594911.84</v>
      </c>
      <c r="AH122" s="79">
        <v>3967310.48</v>
      </c>
      <c r="AI122" s="79">
        <v>679767.04000000004</v>
      </c>
      <c r="AJ122" s="2">
        <v>7831780.0800000001</v>
      </c>
      <c r="AK122" s="2">
        <v>1254218.05</v>
      </c>
    </row>
    <row r="123" spans="1:37">
      <c r="A123" s="1">
        <v>45717</v>
      </c>
      <c r="B123" s="21" t="s">
        <v>28</v>
      </c>
      <c r="C123" s="2" t="s">
        <v>29</v>
      </c>
      <c r="D123" s="75" t="s">
        <v>74</v>
      </c>
      <c r="E123" s="2" t="s">
        <v>56</v>
      </c>
      <c r="F123" s="21" t="s">
        <v>44</v>
      </c>
      <c r="G123" s="2" t="s">
        <v>45</v>
      </c>
      <c r="H123" s="11">
        <v>0</v>
      </c>
      <c r="I123" s="11">
        <v>490</v>
      </c>
      <c r="J123" s="11">
        <v>84</v>
      </c>
      <c r="K123" s="11">
        <v>0</v>
      </c>
      <c r="L123" s="11">
        <v>73</v>
      </c>
      <c r="M123" s="11">
        <v>0</v>
      </c>
      <c r="N123" s="11">
        <v>0</v>
      </c>
      <c r="O123" s="11">
        <v>0</v>
      </c>
      <c r="P123" s="35">
        <v>490</v>
      </c>
      <c r="Q123" s="44">
        <v>4105729.6</v>
      </c>
      <c r="R123" s="44">
        <v>703839.36</v>
      </c>
      <c r="S123" s="13">
        <v>582034.84</v>
      </c>
      <c r="T123" s="12">
        <v>4687764.4400000004</v>
      </c>
      <c r="U123" s="12">
        <v>0</v>
      </c>
      <c r="V123" s="12">
        <v>4105729.6</v>
      </c>
      <c r="W123" s="87">
        <v>4687764.4400000004</v>
      </c>
      <c r="X123" s="2">
        <v>197</v>
      </c>
      <c r="Y123" s="2">
        <v>26</v>
      </c>
      <c r="Z123" s="2">
        <v>1650670.88</v>
      </c>
      <c r="AA123" s="2">
        <v>217855.04</v>
      </c>
      <c r="AB123" s="2">
        <v>1884918.96</v>
      </c>
      <c r="AC123" s="2">
        <v>248928.77</v>
      </c>
      <c r="AD123" s="2">
        <v>293</v>
      </c>
      <c r="AE123" s="2">
        <v>58</v>
      </c>
      <c r="AF123" s="2">
        <v>2455058.7200000002</v>
      </c>
      <c r="AG123" s="2">
        <v>485984.32</v>
      </c>
      <c r="AH123" s="79">
        <v>2802845.48</v>
      </c>
      <c r="AI123" s="79">
        <v>555302.67000000004</v>
      </c>
      <c r="AJ123" s="2">
        <v>4687764.4400000004</v>
      </c>
      <c r="AK123" s="2">
        <v>804231.44</v>
      </c>
    </row>
    <row r="124" spans="1:37">
      <c r="A124" s="1">
        <v>45717</v>
      </c>
      <c r="B124" s="21" t="s">
        <v>28</v>
      </c>
      <c r="C124" s="2" t="s">
        <v>29</v>
      </c>
      <c r="D124" s="75" t="s">
        <v>74</v>
      </c>
      <c r="E124" s="2" t="s">
        <v>56</v>
      </c>
      <c r="F124" s="21" t="s">
        <v>20</v>
      </c>
      <c r="G124" s="2" t="s">
        <v>21</v>
      </c>
      <c r="H124" s="11">
        <v>0</v>
      </c>
      <c r="I124" s="11">
        <v>21</v>
      </c>
      <c r="J124" s="11">
        <v>3</v>
      </c>
      <c r="K124" s="11">
        <v>0</v>
      </c>
      <c r="L124" s="11">
        <v>3</v>
      </c>
      <c r="M124" s="11">
        <v>0</v>
      </c>
      <c r="N124" s="11">
        <v>0</v>
      </c>
      <c r="O124" s="11">
        <v>0</v>
      </c>
      <c r="P124" s="35">
        <v>21</v>
      </c>
      <c r="Q124" s="44">
        <v>175959.84</v>
      </c>
      <c r="R124" s="44">
        <v>25137.119999999999</v>
      </c>
      <c r="S124" s="13">
        <v>0</v>
      </c>
      <c r="T124" s="12">
        <v>175959.84</v>
      </c>
      <c r="U124" s="12">
        <v>0</v>
      </c>
      <c r="V124" s="12">
        <v>175959.84</v>
      </c>
      <c r="W124" s="87">
        <v>175959.84</v>
      </c>
      <c r="X124" s="2">
        <v>10</v>
      </c>
      <c r="Y124" s="2">
        <v>0</v>
      </c>
      <c r="Z124" s="2">
        <v>83790.399999999994</v>
      </c>
      <c r="AA124" s="2">
        <v>0</v>
      </c>
      <c r="AB124" s="2">
        <v>83790.399999999994</v>
      </c>
      <c r="AC124" s="2">
        <v>0</v>
      </c>
      <c r="AD124" s="2">
        <v>11</v>
      </c>
      <c r="AE124" s="2">
        <v>3</v>
      </c>
      <c r="AF124" s="2">
        <v>92169.44</v>
      </c>
      <c r="AG124" s="2">
        <v>25137.119999999999</v>
      </c>
      <c r="AH124" s="79">
        <v>92169.44</v>
      </c>
      <c r="AI124" s="79">
        <v>25137.119999999999</v>
      </c>
      <c r="AJ124" s="2">
        <v>175959.84</v>
      </c>
      <c r="AK124" s="2">
        <v>25137.119999999999</v>
      </c>
    </row>
    <row r="125" spans="1:37">
      <c r="A125" s="1">
        <v>45717</v>
      </c>
      <c r="B125" s="21" t="s">
        <v>28</v>
      </c>
      <c r="C125" s="2" t="s">
        <v>29</v>
      </c>
      <c r="D125" s="75" t="s">
        <v>74</v>
      </c>
      <c r="E125" s="2" t="s">
        <v>56</v>
      </c>
      <c r="F125" s="21" t="s">
        <v>22</v>
      </c>
      <c r="G125" s="2" t="s">
        <v>23</v>
      </c>
      <c r="H125" s="11">
        <v>0</v>
      </c>
      <c r="I125" s="11">
        <v>168</v>
      </c>
      <c r="J125" s="11">
        <v>21</v>
      </c>
      <c r="K125" s="11">
        <v>0</v>
      </c>
      <c r="L125" s="11">
        <v>11</v>
      </c>
      <c r="M125" s="11">
        <v>0</v>
      </c>
      <c r="N125" s="11">
        <v>0</v>
      </c>
      <c r="O125" s="11">
        <v>0</v>
      </c>
      <c r="P125" s="35">
        <v>168</v>
      </c>
      <c r="Q125" s="44">
        <v>1407678.72</v>
      </c>
      <c r="R125" s="44">
        <v>175959.84</v>
      </c>
      <c r="S125" s="13">
        <v>346855.43</v>
      </c>
      <c r="T125" s="12">
        <v>1754534.15</v>
      </c>
      <c r="U125" s="12">
        <v>0</v>
      </c>
      <c r="V125" s="12">
        <v>1407678.72</v>
      </c>
      <c r="W125" s="87">
        <v>1754534.15</v>
      </c>
      <c r="X125" s="2">
        <v>78</v>
      </c>
      <c r="Y125" s="2">
        <v>11</v>
      </c>
      <c r="Z125" s="2">
        <v>653565.12</v>
      </c>
      <c r="AA125" s="2">
        <v>92169.44</v>
      </c>
      <c r="AB125" s="2">
        <v>816417.94</v>
      </c>
      <c r="AC125" s="2">
        <v>115434.15</v>
      </c>
      <c r="AD125" s="2">
        <v>90</v>
      </c>
      <c r="AE125" s="2">
        <v>10</v>
      </c>
      <c r="AF125" s="2">
        <v>754113.6</v>
      </c>
      <c r="AG125" s="2">
        <v>83790.399999999994</v>
      </c>
      <c r="AH125" s="79">
        <v>938116.21</v>
      </c>
      <c r="AI125" s="79">
        <v>104940.11</v>
      </c>
      <c r="AJ125" s="2">
        <v>1754534.15</v>
      </c>
      <c r="AK125" s="2">
        <v>220374.26</v>
      </c>
    </row>
    <row r="126" spans="1:37">
      <c r="A126" s="1">
        <v>45717</v>
      </c>
      <c r="B126" s="21" t="s">
        <v>28</v>
      </c>
      <c r="C126" s="2" t="s">
        <v>29</v>
      </c>
      <c r="D126" s="75" t="s">
        <v>75</v>
      </c>
      <c r="E126" s="2" t="s">
        <v>57</v>
      </c>
      <c r="F126" s="21" t="s">
        <v>22</v>
      </c>
      <c r="G126" s="2" t="s">
        <v>23</v>
      </c>
      <c r="H126" s="11">
        <v>0</v>
      </c>
      <c r="I126" s="11">
        <v>610</v>
      </c>
      <c r="J126" s="11">
        <v>221</v>
      </c>
      <c r="K126" s="11">
        <v>0</v>
      </c>
      <c r="L126" s="11">
        <v>33</v>
      </c>
      <c r="M126" s="11">
        <v>0</v>
      </c>
      <c r="N126" s="11">
        <v>0</v>
      </c>
      <c r="O126" s="11">
        <v>0</v>
      </c>
      <c r="P126" s="35">
        <v>610</v>
      </c>
      <c r="Q126" s="44">
        <v>5111214.4000000004</v>
      </c>
      <c r="R126" s="44">
        <v>1851767.84</v>
      </c>
      <c r="S126" s="13">
        <v>1288018.56</v>
      </c>
      <c r="T126" s="12">
        <v>6399232.96</v>
      </c>
      <c r="U126" s="12">
        <v>0</v>
      </c>
      <c r="V126" s="12">
        <v>5111214.4000000004</v>
      </c>
      <c r="W126" s="87">
        <v>6399232.96</v>
      </c>
      <c r="X126" s="2">
        <v>294</v>
      </c>
      <c r="Y126" s="2">
        <v>95</v>
      </c>
      <c r="Z126" s="2">
        <v>2463437.7599999998</v>
      </c>
      <c r="AA126" s="2">
        <v>796008.8</v>
      </c>
      <c r="AB126" s="2">
        <v>3085239.83</v>
      </c>
      <c r="AC126" s="2">
        <v>996931.32</v>
      </c>
      <c r="AD126" s="2">
        <v>316</v>
      </c>
      <c r="AE126" s="2">
        <v>126</v>
      </c>
      <c r="AF126" s="2">
        <v>2647776.64</v>
      </c>
      <c r="AG126" s="2">
        <v>1055759.04</v>
      </c>
      <c r="AH126" s="79">
        <v>3313993.13</v>
      </c>
      <c r="AI126" s="79">
        <v>1322245.5900000001</v>
      </c>
      <c r="AJ126" s="2">
        <v>6399232.96</v>
      </c>
      <c r="AK126" s="2">
        <v>2319176.91</v>
      </c>
    </row>
    <row r="127" spans="1:37">
      <c r="A127" s="1">
        <v>45717</v>
      </c>
      <c r="B127" s="21" t="s">
        <v>28</v>
      </c>
      <c r="C127" s="2" t="s">
        <v>29</v>
      </c>
      <c r="D127" s="75" t="s">
        <v>75</v>
      </c>
      <c r="E127" s="2" t="s">
        <v>57</v>
      </c>
      <c r="F127" s="21" t="s">
        <v>20</v>
      </c>
      <c r="G127" s="2" t="s">
        <v>21</v>
      </c>
      <c r="H127" s="11">
        <v>0</v>
      </c>
      <c r="I127" s="11">
        <v>30</v>
      </c>
      <c r="J127" s="11">
        <v>5</v>
      </c>
      <c r="K127" s="11">
        <v>0</v>
      </c>
      <c r="L127" s="11">
        <v>1</v>
      </c>
      <c r="M127" s="11">
        <v>0</v>
      </c>
      <c r="N127" s="11">
        <v>0</v>
      </c>
      <c r="O127" s="11">
        <v>0</v>
      </c>
      <c r="P127" s="35">
        <v>30</v>
      </c>
      <c r="Q127" s="44">
        <v>251371.2</v>
      </c>
      <c r="R127" s="44">
        <v>41895.199999999997</v>
      </c>
      <c r="S127" s="13">
        <v>0</v>
      </c>
      <c r="T127" s="12">
        <v>251371.2</v>
      </c>
      <c r="U127" s="12">
        <v>0</v>
      </c>
      <c r="V127" s="12">
        <v>251371.2</v>
      </c>
      <c r="W127" s="87">
        <v>251371.2</v>
      </c>
      <c r="X127" s="2">
        <v>15</v>
      </c>
      <c r="Y127" s="2">
        <v>0</v>
      </c>
      <c r="Z127" s="2">
        <v>125685.6</v>
      </c>
      <c r="AA127" s="2">
        <v>0</v>
      </c>
      <c r="AB127" s="2">
        <v>125685.6</v>
      </c>
      <c r="AC127" s="2">
        <v>0</v>
      </c>
      <c r="AD127" s="2">
        <v>15</v>
      </c>
      <c r="AE127" s="2">
        <v>5</v>
      </c>
      <c r="AF127" s="2">
        <v>125685.6</v>
      </c>
      <c r="AG127" s="2">
        <v>41895.199999999997</v>
      </c>
      <c r="AH127" s="79">
        <v>125685.6</v>
      </c>
      <c r="AI127" s="79">
        <v>41895.199999999997</v>
      </c>
      <c r="AJ127" s="2">
        <v>251371.2</v>
      </c>
      <c r="AK127" s="2">
        <v>41895.199999999997</v>
      </c>
    </row>
    <row r="128" spans="1:37">
      <c r="A128" s="1">
        <v>45717</v>
      </c>
      <c r="B128" s="21" t="s">
        <v>28</v>
      </c>
      <c r="C128" s="2" t="s">
        <v>29</v>
      </c>
      <c r="D128" s="75" t="s">
        <v>75</v>
      </c>
      <c r="E128" s="2" t="s">
        <v>57</v>
      </c>
      <c r="F128" s="21" t="s">
        <v>44</v>
      </c>
      <c r="G128" s="2" t="s">
        <v>45</v>
      </c>
      <c r="H128" s="11">
        <v>0</v>
      </c>
      <c r="I128" s="11">
        <v>356</v>
      </c>
      <c r="J128" s="11">
        <v>50</v>
      </c>
      <c r="K128" s="11">
        <v>1</v>
      </c>
      <c r="L128" s="11">
        <v>26</v>
      </c>
      <c r="M128" s="11">
        <v>0</v>
      </c>
      <c r="N128" s="11">
        <v>0</v>
      </c>
      <c r="O128" s="11">
        <v>0</v>
      </c>
      <c r="P128" s="35">
        <v>356</v>
      </c>
      <c r="Q128" s="44">
        <v>3028841.24</v>
      </c>
      <c r="R128" s="44">
        <v>418952</v>
      </c>
      <c r="S128" s="13">
        <v>423080.99</v>
      </c>
      <c r="T128" s="12">
        <v>3451922.23</v>
      </c>
      <c r="U128" s="12">
        <v>0</v>
      </c>
      <c r="V128" s="12">
        <v>3028841.24</v>
      </c>
      <c r="W128" s="87">
        <v>3451922.23</v>
      </c>
      <c r="X128" s="2">
        <v>169</v>
      </c>
      <c r="Y128" s="2">
        <v>26</v>
      </c>
      <c r="Z128" s="2">
        <v>1461960.76</v>
      </c>
      <c r="AA128" s="2">
        <v>217855.04</v>
      </c>
      <c r="AB128" s="2">
        <v>1661549.71</v>
      </c>
      <c r="AC128" s="2">
        <v>248928.76</v>
      </c>
      <c r="AD128" s="2">
        <v>187</v>
      </c>
      <c r="AE128" s="2">
        <v>24</v>
      </c>
      <c r="AF128" s="2">
        <v>1566880.48</v>
      </c>
      <c r="AG128" s="2">
        <v>201096.95999999999</v>
      </c>
      <c r="AH128" s="79">
        <v>1790372.52</v>
      </c>
      <c r="AI128" s="79">
        <v>229780.43</v>
      </c>
      <c r="AJ128" s="2">
        <v>3451922.23</v>
      </c>
      <c r="AK128" s="2">
        <v>478709.19</v>
      </c>
    </row>
    <row r="129" spans="1:37">
      <c r="A129" s="1">
        <v>45748</v>
      </c>
      <c r="B129" s="21" t="s">
        <v>81</v>
      </c>
      <c r="C129" s="2" t="s">
        <v>82</v>
      </c>
      <c r="D129" s="75" t="s">
        <v>78</v>
      </c>
      <c r="E129" s="2" t="s">
        <v>60</v>
      </c>
      <c r="F129" s="21" t="s">
        <v>22</v>
      </c>
      <c r="G129" s="2" t="s">
        <v>23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35">
        <v>1</v>
      </c>
      <c r="Q129" s="44">
        <v>8541.11</v>
      </c>
      <c r="R129" s="44">
        <v>0</v>
      </c>
      <c r="S129" s="13">
        <v>2180.4499999999998</v>
      </c>
      <c r="T129" s="12">
        <v>10721.56</v>
      </c>
      <c r="U129" s="12">
        <v>0</v>
      </c>
      <c r="V129" s="12">
        <v>8541.11</v>
      </c>
      <c r="W129" s="87">
        <v>10721.56</v>
      </c>
      <c r="X129" s="2">
        <v>1</v>
      </c>
      <c r="Y129" s="2">
        <v>0</v>
      </c>
      <c r="Z129" s="2">
        <v>8541.11</v>
      </c>
      <c r="AA129" s="2">
        <v>0</v>
      </c>
      <c r="AB129" s="2">
        <v>10721.56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79">
        <v>0</v>
      </c>
      <c r="AI129" s="79">
        <v>0</v>
      </c>
      <c r="AJ129" s="2">
        <v>10721.56</v>
      </c>
      <c r="AK129" s="2">
        <v>0</v>
      </c>
    </row>
    <row r="130" spans="1:37">
      <c r="A130" s="1">
        <v>45748</v>
      </c>
      <c r="B130" s="21" t="s">
        <v>81</v>
      </c>
      <c r="C130" s="2" t="s">
        <v>82</v>
      </c>
      <c r="D130" s="75" t="s">
        <v>78</v>
      </c>
      <c r="E130" s="2" t="s">
        <v>60</v>
      </c>
      <c r="F130" s="21" t="s">
        <v>44</v>
      </c>
      <c r="G130" s="2" t="s">
        <v>45</v>
      </c>
      <c r="H130" s="11">
        <v>0</v>
      </c>
      <c r="I130" s="11">
        <v>15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35">
        <v>15</v>
      </c>
      <c r="Q130" s="44">
        <v>128116.65</v>
      </c>
      <c r="R130" s="44">
        <v>0</v>
      </c>
      <c r="S130" s="13">
        <v>866.42</v>
      </c>
      <c r="T130" s="12">
        <v>128983.07</v>
      </c>
      <c r="U130" s="12">
        <v>0</v>
      </c>
      <c r="V130" s="12">
        <v>128116.65</v>
      </c>
      <c r="W130" s="87">
        <v>128983.07</v>
      </c>
      <c r="X130" s="2">
        <v>15</v>
      </c>
      <c r="Y130" s="2">
        <v>0</v>
      </c>
      <c r="Z130" s="2">
        <v>128116.65</v>
      </c>
      <c r="AA130" s="2">
        <v>0</v>
      </c>
      <c r="AB130" s="2">
        <v>128983.07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79">
        <v>0</v>
      </c>
      <c r="AI130" s="79">
        <v>0</v>
      </c>
      <c r="AJ130" s="2">
        <v>128983.07</v>
      </c>
      <c r="AK130" s="2">
        <v>0</v>
      </c>
    </row>
    <row r="131" spans="1:37">
      <c r="A131" s="1">
        <v>45748</v>
      </c>
      <c r="B131" s="21" t="s">
        <v>81</v>
      </c>
      <c r="C131" s="2" t="s">
        <v>82</v>
      </c>
      <c r="D131" s="75" t="s">
        <v>77</v>
      </c>
      <c r="E131" s="2" t="s">
        <v>59</v>
      </c>
      <c r="F131" s="21" t="s">
        <v>44</v>
      </c>
      <c r="G131" s="2" t="s">
        <v>45</v>
      </c>
      <c r="H131" s="11">
        <v>0</v>
      </c>
      <c r="I131" s="11">
        <v>118</v>
      </c>
      <c r="J131" s="11">
        <v>42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35">
        <v>118</v>
      </c>
      <c r="Q131" s="44">
        <v>1007850.98</v>
      </c>
      <c r="R131" s="44">
        <v>358726.62</v>
      </c>
      <c r="S131" s="13">
        <v>6815.98</v>
      </c>
      <c r="T131" s="12">
        <v>1014666.96</v>
      </c>
      <c r="U131" s="12">
        <v>0</v>
      </c>
      <c r="V131" s="12">
        <v>1007850.98</v>
      </c>
      <c r="W131" s="87">
        <v>1014666.96</v>
      </c>
      <c r="X131" s="2">
        <v>118</v>
      </c>
      <c r="Y131" s="2">
        <v>42</v>
      </c>
      <c r="Z131" s="2">
        <v>1007850.98</v>
      </c>
      <c r="AA131" s="2">
        <v>358726.62</v>
      </c>
      <c r="AB131" s="2">
        <v>1014666.96</v>
      </c>
      <c r="AC131" s="2">
        <v>361152.64</v>
      </c>
      <c r="AD131" s="2">
        <v>0</v>
      </c>
      <c r="AE131" s="2">
        <v>0</v>
      </c>
      <c r="AF131" s="2">
        <v>0</v>
      </c>
      <c r="AG131" s="2">
        <v>0</v>
      </c>
      <c r="AH131" s="79">
        <v>0</v>
      </c>
      <c r="AI131" s="79">
        <v>0</v>
      </c>
      <c r="AJ131" s="2">
        <v>1014666.96</v>
      </c>
      <c r="AK131" s="2">
        <v>361152.64</v>
      </c>
    </row>
    <row r="132" spans="1:37">
      <c r="A132" s="1">
        <v>45748</v>
      </c>
      <c r="B132" s="21" t="s">
        <v>81</v>
      </c>
      <c r="C132" s="2" t="s">
        <v>82</v>
      </c>
      <c r="D132" s="75" t="s">
        <v>77</v>
      </c>
      <c r="E132" s="2" t="s">
        <v>59</v>
      </c>
      <c r="F132" s="21" t="s">
        <v>22</v>
      </c>
      <c r="G132" s="2" t="s">
        <v>23</v>
      </c>
      <c r="H132" s="11">
        <v>0</v>
      </c>
      <c r="I132" s="11">
        <v>18</v>
      </c>
      <c r="J132" s="11">
        <v>10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35">
        <v>18</v>
      </c>
      <c r="Q132" s="44">
        <v>153739.98000000001</v>
      </c>
      <c r="R132" s="44">
        <v>85411.1</v>
      </c>
      <c r="S132" s="13">
        <v>39248.28</v>
      </c>
      <c r="T132" s="12">
        <v>192988.26</v>
      </c>
      <c r="U132" s="12">
        <v>0</v>
      </c>
      <c r="V132" s="12">
        <v>153739.98000000001</v>
      </c>
      <c r="W132" s="87">
        <v>192988.26</v>
      </c>
      <c r="X132" s="2">
        <v>18</v>
      </c>
      <c r="Y132" s="2">
        <v>10</v>
      </c>
      <c r="Z132" s="2">
        <v>153739.98000000001</v>
      </c>
      <c r="AA132" s="2">
        <v>85411.1</v>
      </c>
      <c r="AB132" s="2">
        <v>192988.26</v>
      </c>
      <c r="AC132" s="2">
        <v>107215.7</v>
      </c>
      <c r="AD132" s="2">
        <v>0</v>
      </c>
      <c r="AE132" s="2">
        <v>0</v>
      </c>
      <c r="AF132" s="2">
        <v>0</v>
      </c>
      <c r="AG132" s="2">
        <v>0</v>
      </c>
      <c r="AH132" s="79">
        <v>0</v>
      </c>
      <c r="AI132" s="79">
        <v>0</v>
      </c>
      <c r="AJ132" s="2">
        <v>192988.26</v>
      </c>
      <c r="AK132" s="2">
        <v>107215.7</v>
      </c>
    </row>
    <row r="133" spans="1:37">
      <c r="A133" s="1">
        <v>45748</v>
      </c>
      <c r="B133" s="21" t="s">
        <v>30</v>
      </c>
      <c r="C133" s="2" t="s">
        <v>31</v>
      </c>
      <c r="D133" s="75" t="s">
        <v>65</v>
      </c>
      <c r="E133" s="2" t="s">
        <v>47</v>
      </c>
      <c r="F133" s="21" t="s">
        <v>20</v>
      </c>
      <c r="G133" s="2" t="s">
        <v>21</v>
      </c>
      <c r="H133" s="11">
        <v>0</v>
      </c>
      <c r="I133" s="11">
        <v>9</v>
      </c>
      <c r="J133" s="11">
        <v>2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35">
        <v>9</v>
      </c>
      <c r="Q133" s="44">
        <v>75411.360000000001</v>
      </c>
      <c r="R133" s="44">
        <v>16758.080000000002</v>
      </c>
      <c r="S133" s="13">
        <v>0</v>
      </c>
      <c r="T133" s="12">
        <v>75411.360000000001</v>
      </c>
      <c r="U133" s="12">
        <v>0</v>
      </c>
      <c r="V133" s="12">
        <v>75411.360000000001</v>
      </c>
      <c r="W133" s="87">
        <v>75411.360000000001</v>
      </c>
      <c r="X133" s="2">
        <v>9</v>
      </c>
      <c r="Y133" s="2">
        <v>2</v>
      </c>
      <c r="Z133" s="2">
        <v>75411.360000000001</v>
      </c>
      <c r="AA133" s="2">
        <v>16758.080000000002</v>
      </c>
      <c r="AB133" s="2">
        <v>75411.360000000001</v>
      </c>
      <c r="AC133" s="2">
        <v>16758.080000000002</v>
      </c>
      <c r="AD133" s="2">
        <v>0</v>
      </c>
      <c r="AE133" s="2">
        <v>0</v>
      </c>
      <c r="AF133" s="2">
        <v>0</v>
      </c>
      <c r="AG133" s="2">
        <v>0</v>
      </c>
      <c r="AH133" s="79">
        <v>0</v>
      </c>
      <c r="AI133" s="79">
        <v>0</v>
      </c>
      <c r="AJ133" s="2">
        <v>75411.360000000001</v>
      </c>
      <c r="AK133" s="2">
        <v>16758.080000000002</v>
      </c>
    </row>
    <row r="134" spans="1:37">
      <c r="A134" s="1">
        <v>45748</v>
      </c>
      <c r="B134" s="21" t="s">
        <v>30</v>
      </c>
      <c r="C134" s="2" t="s">
        <v>31</v>
      </c>
      <c r="D134" s="75" t="s">
        <v>65</v>
      </c>
      <c r="E134" s="2" t="s">
        <v>47</v>
      </c>
      <c r="F134" s="21" t="s">
        <v>22</v>
      </c>
      <c r="G134" s="2" t="s">
        <v>23</v>
      </c>
      <c r="H134" s="11">
        <v>0</v>
      </c>
      <c r="I134" s="11">
        <v>292</v>
      </c>
      <c r="J134" s="11">
        <v>39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35">
        <v>292</v>
      </c>
      <c r="Q134" s="44">
        <v>2446679.6800000002</v>
      </c>
      <c r="R134" s="44">
        <v>326782.56</v>
      </c>
      <c r="S134" s="13">
        <v>359389.32</v>
      </c>
      <c r="T134" s="12">
        <v>2806069</v>
      </c>
      <c r="U134" s="12">
        <v>0</v>
      </c>
      <c r="V134" s="12">
        <v>2446679.6800000002</v>
      </c>
      <c r="W134" s="87">
        <v>2806069</v>
      </c>
      <c r="X134" s="2">
        <v>291</v>
      </c>
      <c r="Y134" s="2">
        <v>39</v>
      </c>
      <c r="Z134" s="2">
        <v>2438300.64</v>
      </c>
      <c r="AA134" s="2">
        <v>326782.56</v>
      </c>
      <c r="AB134" s="2">
        <v>2796433.35</v>
      </c>
      <c r="AC134" s="2">
        <v>375790.28</v>
      </c>
      <c r="AD134" s="2">
        <v>1</v>
      </c>
      <c r="AE134" s="2">
        <v>0</v>
      </c>
      <c r="AF134" s="2">
        <v>8379.0400000000009</v>
      </c>
      <c r="AG134" s="2">
        <v>0</v>
      </c>
      <c r="AH134" s="79">
        <v>9635.65</v>
      </c>
      <c r="AI134" s="79">
        <v>0</v>
      </c>
      <c r="AJ134" s="2">
        <v>2806069</v>
      </c>
      <c r="AK134" s="2">
        <v>375790.28</v>
      </c>
    </row>
    <row r="135" spans="1:37">
      <c r="A135" s="1">
        <v>45748</v>
      </c>
      <c r="B135" s="21" t="s">
        <v>30</v>
      </c>
      <c r="C135" s="2" t="s">
        <v>31</v>
      </c>
      <c r="D135" s="75" t="s">
        <v>65</v>
      </c>
      <c r="E135" s="2" t="s">
        <v>47</v>
      </c>
      <c r="F135" s="21" t="s">
        <v>44</v>
      </c>
      <c r="G135" s="2" t="s">
        <v>45</v>
      </c>
      <c r="H135" s="11">
        <v>0</v>
      </c>
      <c r="I135" s="11">
        <v>51</v>
      </c>
      <c r="J135" s="11">
        <v>7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35">
        <v>51</v>
      </c>
      <c r="Q135" s="44">
        <v>427331.04</v>
      </c>
      <c r="R135" s="44">
        <v>58653.279999999999</v>
      </c>
      <c r="S135" s="13">
        <v>37857.99</v>
      </c>
      <c r="T135" s="12">
        <v>465189.03</v>
      </c>
      <c r="U135" s="12">
        <v>0</v>
      </c>
      <c r="V135" s="12">
        <v>427331.04</v>
      </c>
      <c r="W135" s="87">
        <v>465189.03</v>
      </c>
      <c r="X135" s="2">
        <v>51</v>
      </c>
      <c r="Y135" s="2">
        <v>7</v>
      </c>
      <c r="Z135" s="2">
        <v>427331.04</v>
      </c>
      <c r="AA135" s="2">
        <v>58653.279999999999</v>
      </c>
      <c r="AB135" s="2">
        <v>465189.03</v>
      </c>
      <c r="AC135" s="2">
        <v>63849.47</v>
      </c>
      <c r="AD135" s="2">
        <v>0</v>
      </c>
      <c r="AE135" s="2">
        <v>0</v>
      </c>
      <c r="AF135" s="2">
        <v>0</v>
      </c>
      <c r="AG135" s="2">
        <v>0</v>
      </c>
      <c r="AH135" s="79">
        <v>0</v>
      </c>
      <c r="AI135" s="79">
        <v>0</v>
      </c>
      <c r="AJ135" s="2">
        <v>465189.03</v>
      </c>
      <c r="AK135" s="2">
        <v>63849.47</v>
      </c>
    </row>
    <row r="136" spans="1:37">
      <c r="A136" s="1">
        <v>45748</v>
      </c>
      <c r="B136" s="21" t="s">
        <v>32</v>
      </c>
      <c r="C136" s="2" t="s">
        <v>33</v>
      </c>
      <c r="D136" s="75" t="s">
        <v>76</v>
      </c>
      <c r="E136" s="2" t="s">
        <v>58</v>
      </c>
      <c r="F136" s="21" t="s">
        <v>22</v>
      </c>
      <c r="G136" s="2" t="s">
        <v>23</v>
      </c>
      <c r="H136" s="11">
        <v>0</v>
      </c>
      <c r="I136" s="11">
        <v>66</v>
      </c>
      <c r="J136" s="11">
        <v>8</v>
      </c>
      <c r="K136" s="11">
        <v>0</v>
      </c>
      <c r="L136" s="11">
        <v>1</v>
      </c>
      <c r="M136" s="11">
        <v>0</v>
      </c>
      <c r="N136" s="11">
        <v>0</v>
      </c>
      <c r="O136" s="11">
        <v>0</v>
      </c>
      <c r="P136" s="35">
        <v>66</v>
      </c>
      <c r="Q136" s="44">
        <v>563713.26</v>
      </c>
      <c r="R136" s="44">
        <v>68328.88</v>
      </c>
      <c r="S136" s="13">
        <v>113204.71</v>
      </c>
      <c r="T136" s="12">
        <v>676917.97</v>
      </c>
      <c r="U136" s="12">
        <v>0</v>
      </c>
      <c r="V136" s="12">
        <v>563713.26</v>
      </c>
      <c r="W136" s="87">
        <v>676917.97</v>
      </c>
      <c r="X136" s="2">
        <v>66</v>
      </c>
      <c r="Y136" s="2">
        <v>8</v>
      </c>
      <c r="Z136" s="2">
        <v>563713.26</v>
      </c>
      <c r="AA136" s="2">
        <v>68328.88</v>
      </c>
      <c r="AB136" s="2">
        <v>676917.97</v>
      </c>
      <c r="AC136" s="2">
        <v>82050.67</v>
      </c>
      <c r="AD136" s="2">
        <v>0</v>
      </c>
      <c r="AE136" s="2">
        <v>0</v>
      </c>
      <c r="AF136" s="2">
        <v>0</v>
      </c>
      <c r="AG136" s="2">
        <v>0</v>
      </c>
      <c r="AH136" s="79">
        <v>0</v>
      </c>
      <c r="AI136" s="79">
        <v>0</v>
      </c>
      <c r="AJ136" s="2">
        <v>676917.97</v>
      </c>
      <c r="AK136" s="2">
        <v>82050.67</v>
      </c>
    </row>
    <row r="137" spans="1:37">
      <c r="A137" s="1">
        <v>45748</v>
      </c>
      <c r="B137" s="21" t="s">
        <v>32</v>
      </c>
      <c r="C137" s="2" t="s">
        <v>33</v>
      </c>
      <c r="D137" s="75" t="s">
        <v>76</v>
      </c>
      <c r="E137" s="2" t="s">
        <v>58</v>
      </c>
      <c r="F137" s="21" t="s">
        <v>44</v>
      </c>
      <c r="G137" s="2" t="s">
        <v>45</v>
      </c>
      <c r="H137" s="11">
        <v>0</v>
      </c>
      <c r="I137" s="11">
        <v>170</v>
      </c>
      <c r="J137" s="11">
        <v>39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35">
        <v>170</v>
      </c>
      <c r="Q137" s="44">
        <v>1451988.7</v>
      </c>
      <c r="R137" s="44">
        <v>333103.28999999998</v>
      </c>
      <c r="S137" s="13">
        <v>171610.01</v>
      </c>
      <c r="T137" s="12">
        <v>1623598.71</v>
      </c>
      <c r="U137" s="12">
        <v>0</v>
      </c>
      <c r="V137" s="12">
        <v>1451988.7</v>
      </c>
      <c r="W137" s="87">
        <v>1623598.71</v>
      </c>
      <c r="X137" s="2">
        <v>169</v>
      </c>
      <c r="Y137" s="2">
        <v>38</v>
      </c>
      <c r="Z137" s="2">
        <v>1443447.59</v>
      </c>
      <c r="AA137" s="2">
        <v>324562.18</v>
      </c>
      <c r="AB137" s="2">
        <v>1614048.13</v>
      </c>
      <c r="AC137" s="2">
        <v>362922.04</v>
      </c>
      <c r="AD137" s="2">
        <v>1</v>
      </c>
      <c r="AE137" s="2">
        <v>1</v>
      </c>
      <c r="AF137" s="2">
        <v>8541.11</v>
      </c>
      <c r="AG137" s="2">
        <v>8541.11</v>
      </c>
      <c r="AH137" s="79">
        <v>9550.58</v>
      </c>
      <c r="AI137" s="79">
        <v>9550.58</v>
      </c>
      <c r="AJ137" s="2">
        <v>1623598.71</v>
      </c>
      <c r="AK137" s="2">
        <v>372472.62</v>
      </c>
    </row>
    <row r="138" spans="1:37">
      <c r="A138" s="1">
        <v>45748</v>
      </c>
      <c r="B138" s="21" t="s">
        <v>32</v>
      </c>
      <c r="C138" s="2" t="s">
        <v>33</v>
      </c>
      <c r="D138" s="75" t="s">
        <v>76</v>
      </c>
      <c r="E138" s="2" t="s">
        <v>58</v>
      </c>
      <c r="F138" s="21" t="s">
        <v>20</v>
      </c>
      <c r="G138" s="2" t="s">
        <v>21</v>
      </c>
      <c r="H138" s="11">
        <v>0</v>
      </c>
      <c r="I138" s="11">
        <v>6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35">
        <v>6</v>
      </c>
      <c r="Q138" s="44">
        <v>51246.66</v>
      </c>
      <c r="R138" s="44">
        <v>0</v>
      </c>
      <c r="S138" s="13">
        <v>0</v>
      </c>
      <c r="T138" s="12">
        <v>51246.66</v>
      </c>
      <c r="U138" s="12">
        <v>0</v>
      </c>
      <c r="V138" s="12">
        <v>51246.66</v>
      </c>
      <c r="W138" s="87">
        <v>51246.66</v>
      </c>
      <c r="X138" s="2">
        <v>6</v>
      </c>
      <c r="Y138" s="2">
        <v>0</v>
      </c>
      <c r="Z138" s="2">
        <v>51246.66</v>
      </c>
      <c r="AA138" s="2">
        <v>0</v>
      </c>
      <c r="AB138" s="2">
        <v>51246.66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79">
        <v>0</v>
      </c>
      <c r="AI138" s="79">
        <v>0</v>
      </c>
      <c r="AJ138" s="2">
        <v>51246.66</v>
      </c>
      <c r="AK138" s="2">
        <v>0</v>
      </c>
    </row>
    <row r="139" spans="1:37">
      <c r="A139" s="1">
        <v>45748</v>
      </c>
      <c r="B139" s="21" t="s">
        <v>32</v>
      </c>
      <c r="C139" s="2" t="s">
        <v>33</v>
      </c>
      <c r="D139" s="75" t="s">
        <v>66</v>
      </c>
      <c r="E139" s="2" t="s">
        <v>48</v>
      </c>
      <c r="F139" s="21" t="s">
        <v>20</v>
      </c>
      <c r="G139" s="2" t="s">
        <v>21</v>
      </c>
      <c r="H139" s="11">
        <v>0</v>
      </c>
      <c r="I139" s="11">
        <v>4</v>
      </c>
      <c r="J139" s="11">
        <v>1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35">
        <v>4</v>
      </c>
      <c r="Q139" s="44">
        <v>34164.44</v>
      </c>
      <c r="R139" s="44">
        <v>8541.11</v>
      </c>
      <c r="S139" s="13">
        <v>0</v>
      </c>
      <c r="T139" s="12">
        <v>34164.44</v>
      </c>
      <c r="U139" s="12">
        <v>0</v>
      </c>
      <c r="V139" s="12">
        <v>34164.44</v>
      </c>
      <c r="W139" s="87">
        <v>34164.44</v>
      </c>
      <c r="X139" s="2">
        <v>4</v>
      </c>
      <c r="Y139" s="2">
        <v>1</v>
      </c>
      <c r="Z139" s="2">
        <v>34164.44</v>
      </c>
      <c r="AA139" s="2">
        <v>8541.11</v>
      </c>
      <c r="AB139" s="2">
        <v>34164.44</v>
      </c>
      <c r="AC139" s="2">
        <v>8541.11</v>
      </c>
      <c r="AD139" s="2">
        <v>0</v>
      </c>
      <c r="AE139" s="2">
        <v>0</v>
      </c>
      <c r="AF139" s="2">
        <v>0</v>
      </c>
      <c r="AG139" s="2">
        <v>0</v>
      </c>
      <c r="AH139" s="79">
        <v>0</v>
      </c>
      <c r="AI139" s="79">
        <v>0</v>
      </c>
      <c r="AJ139" s="2">
        <v>34164.44</v>
      </c>
      <c r="AK139" s="2">
        <v>8541.11</v>
      </c>
    </row>
    <row r="140" spans="1:37">
      <c r="A140" s="1">
        <v>45748</v>
      </c>
      <c r="B140" s="21" t="s">
        <v>32</v>
      </c>
      <c r="C140" s="2" t="s">
        <v>33</v>
      </c>
      <c r="D140" s="75" t="s">
        <v>66</v>
      </c>
      <c r="E140" s="2" t="s">
        <v>48</v>
      </c>
      <c r="F140" s="21" t="s">
        <v>44</v>
      </c>
      <c r="G140" s="2" t="s">
        <v>45</v>
      </c>
      <c r="H140" s="11">
        <v>0</v>
      </c>
      <c r="I140" s="11">
        <v>83</v>
      </c>
      <c r="J140" s="11">
        <v>40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35">
        <v>83</v>
      </c>
      <c r="Q140" s="44">
        <v>708912.13</v>
      </c>
      <c r="R140" s="44">
        <v>341644.4</v>
      </c>
      <c r="S140" s="13">
        <v>83786.84</v>
      </c>
      <c r="T140" s="12">
        <v>792698.97</v>
      </c>
      <c r="U140" s="12">
        <v>0</v>
      </c>
      <c r="V140" s="12">
        <v>708912.13</v>
      </c>
      <c r="W140" s="87">
        <v>792698.97</v>
      </c>
      <c r="X140" s="2">
        <v>77</v>
      </c>
      <c r="Y140" s="2">
        <v>35</v>
      </c>
      <c r="Z140" s="2">
        <v>657665.47</v>
      </c>
      <c r="AA140" s="2">
        <v>298938.84999999998</v>
      </c>
      <c r="AB140" s="2">
        <v>735395.43</v>
      </c>
      <c r="AC140" s="2">
        <v>334270.65000000002</v>
      </c>
      <c r="AD140" s="2">
        <v>6</v>
      </c>
      <c r="AE140" s="2">
        <v>5</v>
      </c>
      <c r="AF140" s="2">
        <v>51246.66</v>
      </c>
      <c r="AG140" s="2">
        <v>42705.55</v>
      </c>
      <c r="AH140" s="79">
        <v>57303.54</v>
      </c>
      <c r="AI140" s="79">
        <v>47752.95</v>
      </c>
      <c r="AJ140" s="2">
        <v>792698.97</v>
      </c>
      <c r="AK140" s="2">
        <v>382023.6</v>
      </c>
    </row>
    <row r="141" spans="1:37">
      <c r="A141" s="1">
        <v>45748</v>
      </c>
      <c r="B141" s="21" t="s">
        <v>32</v>
      </c>
      <c r="C141" s="2" t="s">
        <v>33</v>
      </c>
      <c r="D141" s="75" t="s">
        <v>66</v>
      </c>
      <c r="E141" s="2" t="s">
        <v>48</v>
      </c>
      <c r="F141" s="21" t="s">
        <v>22</v>
      </c>
      <c r="G141" s="2" t="s">
        <v>23</v>
      </c>
      <c r="H141" s="11">
        <v>0</v>
      </c>
      <c r="I141" s="11">
        <v>56</v>
      </c>
      <c r="J141" s="11">
        <v>18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35">
        <v>56</v>
      </c>
      <c r="Q141" s="44">
        <v>478302.16</v>
      </c>
      <c r="R141" s="44">
        <v>153739.98000000001</v>
      </c>
      <c r="S141" s="13">
        <v>96052.32</v>
      </c>
      <c r="T141" s="12">
        <v>574354.48</v>
      </c>
      <c r="U141" s="12">
        <v>0</v>
      </c>
      <c r="V141" s="12">
        <v>478302.16</v>
      </c>
      <c r="W141" s="87">
        <v>574354.48</v>
      </c>
      <c r="X141" s="2">
        <v>56</v>
      </c>
      <c r="Y141" s="2">
        <v>18</v>
      </c>
      <c r="Z141" s="2">
        <v>478302.16</v>
      </c>
      <c r="AA141" s="2">
        <v>153739.98000000001</v>
      </c>
      <c r="AB141" s="2">
        <v>574354.48</v>
      </c>
      <c r="AC141" s="2">
        <v>184613.94</v>
      </c>
      <c r="AD141" s="2">
        <v>0</v>
      </c>
      <c r="AE141" s="2">
        <v>0</v>
      </c>
      <c r="AF141" s="2">
        <v>0</v>
      </c>
      <c r="AG141" s="2">
        <v>0</v>
      </c>
      <c r="AH141" s="79">
        <v>0</v>
      </c>
      <c r="AI141" s="79">
        <v>0</v>
      </c>
      <c r="AJ141" s="2">
        <v>574354.48</v>
      </c>
      <c r="AK141" s="2">
        <v>184613.94</v>
      </c>
    </row>
    <row r="142" spans="1:37">
      <c r="A142" s="1">
        <v>45748</v>
      </c>
      <c r="B142" s="21" t="s">
        <v>32</v>
      </c>
      <c r="C142" s="2" t="s">
        <v>33</v>
      </c>
      <c r="D142" s="75" t="s">
        <v>67</v>
      </c>
      <c r="E142" s="2" t="s">
        <v>49</v>
      </c>
      <c r="F142" s="21" t="s">
        <v>22</v>
      </c>
      <c r="G142" s="2" t="s">
        <v>23</v>
      </c>
      <c r="H142" s="11">
        <v>0</v>
      </c>
      <c r="I142" s="11">
        <v>57</v>
      </c>
      <c r="J142" s="11">
        <v>4</v>
      </c>
      <c r="K142" s="11">
        <v>0</v>
      </c>
      <c r="L142" s="11">
        <v>3</v>
      </c>
      <c r="M142" s="11">
        <v>0</v>
      </c>
      <c r="N142" s="11">
        <v>0</v>
      </c>
      <c r="O142" s="11">
        <v>0</v>
      </c>
      <c r="P142" s="35">
        <v>57</v>
      </c>
      <c r="Q142" s="44">
        <v>486843.27</v>
      </c>
      <c r="R142" s="44">
        <v>34164.44</v>
      </c>
      <c r="S142" s="13">
        <v>97767.54</v>
      </c>
      <c r="T142" s="12">
        <v>584610.81000000006</v>
      </c>
      <c r="U142" s="12">
        <v>0</v>
      </c>
      <c r="V142" s="12">
        <v>486843.27</v>
      </c>
      <c r="W142" s="87">
        <v>584610.81000000006</v>
      </c>
      <c r="X142" s="2">
        <v>51</v>
      </c>
      <c r="Y142" s="2">
        <v>4</v>
      </c>
      <c r="Z142" s="2">
        <v>435596.61</v>
      </c>
      <c r="AA142" s="2">
        <v>34164.44</v>
      </c>
      <c r="AB142" s="2">
        <v>523072.83</v>
      </c>
      <c r="AC142" s="2">
        <v>41025.32</v>
      </c>
      <c r="AD142" s="2">
        <v>6</v>
      </c>
      <c r="AE142" s="2">
        <v>0</v>
      </c>
      <c r="AF142" s="2">
        <v>51246.66</v>
      </c>
      <c r="AG142" s="2">
        <v>0</v>
      </c>
      <c r="AH142" s="79">
        <v>61537.98</v>
      </c>
      <c r="AI142" s="79">
        <v>0</v>
      </c>
      <c r="AJ142" s="2">
        <v>584610.81000000006</v>
      </c>
      <c r="AK142" s="2">
        <v>41025.32</v>
      </c>
    </row>
    <row r="143" spans="1:37">
      <c r="A143" s="1">
        <v>45748</v>
      </c>
      <c r="B143" s="21" t="s">
        <v>32</v>
      </c>
      <c r="C143" s="2" t="s">
        <v>33</v>
      </c>
      <c r="D143" s="75" t="s">
        <v>67</v>
      </c>
      <c r="E143" s="2" t="s">
        <v>49</v>
      </c>
      <c r="F143" s="21" t="s">
        <v>44</v>
      </c>
      <c r="G143" s="2" t="s">
        <v>45</v>
      </c>
      <c r="H143" s="11">
        <v>0</v>
      </c>
      <c r="I143" s="11">
        <v>178</v>
      </c>
      <c r="J143" s="11">
        <v>38</v>
      </c>
      <c r="K143" s="11">
        <v>0</v>
      </c>
      <c r="L143" s="11">
        <v>4</v>
      </c>
      <c r="M143" s="11">
        <v>0</v>
      </c>
      <c r="N143" s="11">
        <v>0</v>
      </c>
      <c r="O143" s="11">
        <v>0</v>
      </c>
      <c r="P143" s="35">
        <v>178</v>
      </c>
      <c r="Q143" s="44">
        <v>1520317.58</v>
      </c>
      <c r="R143" s="44">
        <v>324562.18</v>
      </c>
      <c r="S143" s="13">
        <v>179685.66</v>
      </c>
      <c r="T143" s="12">
        <v>1700003.24</v>
      </c>
      <c r="U143" s="12">
        <v>0</v>
      </c>
      <c r="V143" s="12">
        <v>1520317.58</v>
      </c>
      <c r="W143" s="87">
        <v>1700003.24</v>
      </c>
      <c r="X143" s="2">
        <v>150</v>
      </c>
      <c r="Y143" s="2">
        <v>32</v>
      </c>
      <c r="Z143" s="2">
        <v>1281166.5</v>
      </c>
      <c r="AA143" s="2">
        <v>273315.52</v>
      </c>
      <c r="AB143" s="2">
        <v>1432587</v>
      </c>
      <c r="AC143" s="2">
        <v>305618.56</v>
      </c>
      <c r="AD143" s="2">
        <v>28</v>
      </c>
      <c r="AE143" s="2">
        <v>6</v>
      </c>
      <c r="AF143" s="2">
        <v>239151.08</v>
      </c>
      <c r="AG143" s="2">
        <v>51246.66</v>
      </c>
      <c r="AH143" s="79">
        <v>267416.24</v>
      </c>
      <c r="AI143" s="79">
        <v>57303.48</v>
      </c>
      <c r="AJ143" s="2">
        <v>1700003.24</v>
      </c>
      <c r="AK143" s="2">
        <v>362922.04</v>
      </c>
    </row>
    <row r="144" spans="1:37">
      <c r="A144" s="1">
        <v>45748</v>
      </c>
      <c r="B144" s="21" t="s">
        <v>32</v>
      </c>
      <c r="C144" s="2" t="s">
        <v>33</v>
      </c>
      <c r="D144" s="75" t="s">
        <v>67</v>
      </c>
      <c r="E144" s="2" t="s">
        <v>49</v>
      </c>
      <c r="F144" s="21" t="s">
        <v>20</v>
      </c>
      <c r="G144" s="2" t="s">
        <v>21</v>
      </c>
      <c r="H144" s="11">
        <v>0</v>
      </c>
      <c r="I144" s="11">
        <v>4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35">
        <v>4</v>
      </c>
      <c r="Q144" s="44">
        <v>34164.44</v>
      </c>
      <c r="R144" s="44">
        <v>0</v>
      </c>
      <c r="S144" s="13">
        <v>0</v>
      </c>
      <c r="T144" s="12">
        <v>34164.44</v>
      </c>
      <c r="U144" s="12">
        <v>0</v>
      </c>
      <c r="V144" s="12">
        <v>34164.44</v>
      </c>
      <c r="W144" s="87">
        <v>34164.44</v>
      </c>
      <c r="X144" s="2">
        <v>4</v>
      </c>
      <c r="Y144" s="2">
        <v>0</v>
      </c>
      <c r="Z144" s="2">
        <v>34164.44</v>
      </c>
      <c r="AA144" s="2">
        <v>0</v>
      </c>
      <c r="AB144" s="2">
        <v>34164.44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79">
        <v>0</v>
      </c>
      <c r="AI144" s="79">
        <v>0</v>
      </c>
      <c r="AJ144" s="2">
        <v>34164.44</v>
      </c>
      <c r="AK144" s="2">
        <v>0</v>
      </c>
    </row>
    <row r="145" spans="1:37">
      <c r="A145" s="1">
        <v>45748</v>
      </c>
      <c r="B145" s="21" t="s">
        <v>28</v>
      </c>
      <c r="C145" s="2" t="s">
        <v>29</v>
      </c>
      <c r="D145" s="75" t="s">
        <v>68</v>
      </c>
      <c r="E145" s="2" t="s">
        <v>50</v>
      </c>
      <c r="F145" s="21" t="s">
        <v>20</v>
      </c>
      <c r="G145" s="2" t="s">
        <v>21</v>
      </c>
      <c r="H145" s="11">
        <v>0</v>
      </c>
      <c r="I145" s="11">
        <v>43</v>
      </c>
      <c r="J145" s="11">
        <v>2</v>
      </c>
      <c r="K145" s="11">
        <v>0</v>
      </c>
      <c r="L145" s="11">
        <v>9</v>
      </c>
      <c r="M145" s="11">
        <v>0</v>
      </c>
      <c r="N145" s="11">
        <v>0</v>
      </c>
      <c r="O145" s="11">
        <v>0</v>
      </c>
      <c r="P145" s="35">
        <v>43</v>
      </c>
      <c r="Q145" s="44">
        <v>360298.72</v>
      </c>
      <c r="R145" s="44">
        <v>16758.080000000002</v>
      </c>
      <c r="S145" s="13">
        <v>0</v>
      </c>
      <c r="T145" s="12">
        <v>360298.72</v>
      </c>
      <c r="U145" s="12">
        <v>0</v>
      </c>
      <c r="V145" s="12">
        <v>360298.72</v>
      </c>
      <c r="W145" s="87">
        <v>360298.72</v>
      </c>
      <c r="X145" s="2">
        <v>25</v>
      </c>
      <c r="Y145" s="2">
        <v>1</v>
      </c>
      <c r="Z145" s="2">
        <v>209476</v>
      </c>
      <c r="AA145" s="2">
        <v>8379.0400000000009</v>
      </c>
      <c r="AB145" s="2">
        <v>209476</v>
      </c>
      <c r="AC145" s="2">
        <v>8379.0400000000009</v>
      </c>
      <c r="AD145" s="2">
        <v>18</v>
      </c>
      <c r="AE145" s="2">
        <v>1</v>
      </c>
      <c r="AF145" s="2">
        <v>150822.72</v>
      </c>
      <c r="AG145" s="2">
        <v>8379.0400000000009</v>
      </c>
      <c r="AH145" s="79">
        <v>150822.72</v>
      </c>
      <c r="AI145" s="79">
        <v>8379.0400000000009</v>
      </c>
      <c r="AJ145" s="2">
        <v>360298.72</v>
      </c>
      <c r="AK145" s="2">
        <v>16758.080000000002</v>
      </c>
    </row>
    <row r="146" spans="1:37">
      <c r="A146" s="1">
        <v>45748</v>
      </c>
      <c r="B146" s="21" t="s">
        <v>28</v>
      </c>
      <c r="C146" s="2" t="s">
        <v>29</v>
      </c>
      <c r="D146" s="75" t="s">
        <v>68</v>
      </c>
      <c r="E146" s="2" t="s">
        <v>50</v>
      </c>
      <c r="F146" s="21" t="s">
        <v>22</v>
      </c>
      <c r="G146" s="2" t="s">
        <v>23</v>
      </c>
      <c r="H146" s="11">
        <v>0</v>
      </c>
      <c r="I146" s="11">
        <v>774</v>
      </c>
      <c r="J146" s="11">
        <v>156</v>
      </c>
      <c r="K146" s="11">
        <v>0</v>
      </c>
      <c r="L146" s="11">
        <v>98</v>
      </c>
      <c r="M146" s="11">
        <v>0</v>
      </c>
      <c r="N146" s="11">
        <v>0</v>
      </c>
      <c r="O146" s="11">
        <v>0</v>
      </c>
      <c r="P146" s="35">
        <v>774</v>
      </c>
      <c r="Q146" s="44">
        <v>6485376.96</v>
      </c>
      <c r="R146" s="44">
        <v>1307130.24</v>
      </c>
      <c r="S146" s="13">
        <v>2527135.25</v>
      </c>
      <c r="T146" s="12">
        <v>9012512.2100000009</v>
      </c>
      <c r="U146" s="12">
        <v>0</v>
      </c>
      <c r="V146" s="12">
        <v>6485376.96</v>
      </c>
      <c r="W146" s="87">
        <v>9012512.2100000009</v>
      </c>
      <c r="X146" s="2">
        <v>325</v>
      </c>
      <c r="Y146" s="2">
        <v>59</v>
      </c>
      <c r="Z146" s="2">
        <v>2723188</v>
      </c>
      <c r="AA146" s="2">
        <v>494363.36</v>
      </c>
      <c r="AB146" s="2">
        <v>3809118.82</v>
      </c>
      <c r="AC146" s="2">
        <v>692109.97</v>
      </c>
      <c r="AD146" s="2">
        <v>449</v>
      </c>
      <c r="AE146" s="2">
        <v>97</v>
      </c>
      <c r="AF146" s="2">
        <v>3762188.96</v>
      </c>
      <c r="AG146" s="2">
        <v>812766.88</v>
      </c>
      <c r="AH146" s="79">
        <v>5203393.3899999997</v>
      </c>
      <c r="AI146" s="79">
        <v>1137875.79</v>
      </c>
      <c r="AJ146" s="2">
        <v>9012512.2100000009</v>
      </c>
      <c r="AK146" s="2">
        <v>1829985.76</v>
      </c>
    </row>
    <row r="147" spans="1:37">
      <c r="A147" s="1">
        <v>45748</v>
      </c>
      <c r="B147" s="21" t="s">
        <v>28</v>
      </c>
      <c r="C147" s="2" t="s">
        <v>29</v>
      </c>
      <c r="D147" s="75" t="s">
        <v>68</v>
      </c>
      <c r="E147" s="2" t="s">
        <v>50</v>
      </c>
      <c r="F147" s="21" t="s">
        <v>44</v>
      </c>
      <c r="G147" s="2" t="s">
        <v>45</v>
      </c>
      <c r="H147" s="11">
        <v>0</v>
      </c>
      <c r="I147" s="11">
        <v>203</v>
      </c>
      <c r="J147" s="11">
        <v>52</v>
      </c>
      <c r="K147" s="11">
        <v>0</v>
      </c>
      <c r="L147" s="11">
        <v>72</v>
      </c>
      <c r="M147" s="11">
        <v>0</v>
      </c>
      <c r="N147" s="11">
        <v>0</v>
      </c>
      <c r="O147" s="11">
        <v>0</v>
      </c>
      <c r="P147" s="35">
        <v>203</v>
      </c>
      <c r="Q147" s="44">
        <v>1700945.12</v>
      </c>
      <c r="R147" s="44">
        <v>435710.08</v>
      </c>
      <c r="S147" s="13">
        <v>342496.58</v>
      </c>
      <c r="T147" s="12">
        <v>2043441.7</v>
      </c>
      <c r="U147" s="12">
        <v>0</v>
      </c>
      <c r="V147" s="12">
        <v>1700945.12</v>
      </c>
      <c r="W147" s="87">
        <v>2043441.7</v>
      </c>
      <c r="X147" s="2">
        <v>60</v>
      </c>
      <c r="Y147" s="2">
        <v>13</v>
      </c>
      <c r="Z147" s="2">
        <v>502742.4</v>
      </c>
      <c r="AA147" s="2">
        <v>108927.52</v>
      </c>
      <c r="AB147" s="2">
        <v>603972.91</v>
      </c>
      <c r="AC147" s="2">
        <v>130860.78</v>
      </c>
      <c r="AD147" s="2">
        <v>143</v>
      </c>
      <c r="AE147" s="2">
        <v>39</v>
      </c>
      <c r="AF147" s="2">
        <v>1198202.72</v>
      </c>
      <c r="AG147" s="2">
        <v>326782.56</v>
      </c>
      <c r="AH147" s="79">
        <v>1439468.79</v>
      </c>
      <c r="AI147" s="79">
        <v>392582.41</v>
      </c>
      <c r="AJ147" s="2">
        <v>2043441.7</v>
      </c>
      <c r="AK147" s="2">
        <v>523443.19</v>
      </c>
    </row>
    <row r="148" spans="1:37">
      <c r="A148" s="1">
        <v>45748</v>
      </c>
      <c r="B148" s="21" t="s">
        <v>28</v>
      </c>
      <c r="C148" s="2" t="s">
        <v>29</v>
      </c>
      <c r="D148" s="75" t="s">
        <v>69</v>
      </c>
      <c r="E148" s="2" t="s">
        <v>51</v>
      </c>
      <c r="F148" s="21" t="s">
        <v>44</v>
      </c>
      <c r="G148" s="2" t="s">
        <v>45</v>
      </c>
      <c r="H148" s="11">
        <v>0</v>
      </c>
      <c r="I148" s="11">
        <v>12</v>
      </c>
      <c r="J148" s="11">
        <v>1</v>
      </c>
      <c r="K148" s="11">
        <v>0</v>
      </c>
      <c r="L148" s="11">
        <v>2</v>
      </c>
      <c r="M148" s="11">
        <v>0</v>
      </c>
      <c r="N148" s="11">
        <v>0</v>
      </c>
      <c r="O148" s="11">
        <v>0</v>
      </c>
      <c r="P148" s="35">
        <v>12</v>
      </c>
      <c r="Q148" s="44">
        <v>100548.48</v>
      </c>
      <c r="R148" s="44">
        <v>8379.0400000000009</v>
      </c>
      <c r="S148" s="13">
        <v>20246.12</v>
      </c>
      <c r="T148" s="12">
        <v>120794.6</v>
      </c>
      <c r="U148" s="12">
        <v>0</v>
      </c>
      <c r="V148" s="12">
        <v>100548.48</v>
      </c>
      <c r="W148" s="87">
        <v>120794.6</v>
      </c>
      <c r="X148" s="2">
        <v>5</v>
      </c>
      <c r="Y148" s="2">
        <v>0</v>
      </c>
      <c r="Z148" s="2">
        <v>41895.199999999997</v>
      </c>
      <c r="AA148" s="2">
        <v>0</v>
      </c>
      <c r="AB148" s="2">
        <v>50331.09</v>
      </c>
      <c r="AC148" s="2">
        <v>0</v>
      </c>
      <c r="AD148" s="2">
        <v>7</v>
      </c>
      <c r="AE148" s="2">
        <v>1</v>
      </c>
      <c r="AF148" s="2">
        <v>58653.279999999999</v>
      </c>
      <c r="AG148" s="2">
        <v>8379.0400000000009</v>
      </c>
      <c r="AH148" s="79">
        <v>70463.509999999995</v>
      </c>
      <c r="AI148" s="79">
        <v>10066.209999999999</v>
      </c>
      <c r="AJ148" s="2">
        <v>120794.6</v>
      </c>
      <c r="AK148" s="2">
        <v>10066.209999999999</v>
      </c>
    </row>
    <row r="149" spans="1:37">
      <c r="A149" s="1">
        <v>45748</v>
      </c>
      <c r="B149" s="21" t="s">
        <v>28</v>
      </c>
      <c r="C149" s="2" t="s">
        <v>29</v>
      </c>
      <c r="D149" s="75" t="s">
        <v>69</v>
      </c>
      <c r="E149" s="2" t="s">
        <v>51</v>
      </c>
      <c r="F149" s="21" t="s">
        <v>22</v>
      </c>
      <c r="G149" s="2" t="s">
        <v>23</v>
      </c>
      <c r="H149" s="11">
        <v>0</v>
      </c>
      <c r="I149" s="11">
        <v>465</v>
      </c>
      <c r="J149" s="11">
        <v>67</v>
      </c>
      <c r="K149" s="11">
        <v>0</v>
      </c>
      <c r="L149" s="11">
        <v>42</v>
      </c>
      <c r="M149" s="11">
        <v>0</v>
      </c>
      <c r="N149" s="11">
        <v>0</v>
      </c>
      <c r="O149" s="11">
        <v>0</v>
      </c>
      <c r="P149" s="35">
        <v>465</v>
      </c>
      <c r="Q149" s="44">
        <v>3896253.6</v>
      </c>
      <c r="R149" s="44">
        <v>561395.68000000005</v>
      </c>
      <c r="S149" s="13">
        <v>1538401.95</v>
      </c>
      <c r="T149" s="12">
        <v>5434655.5499999998</v>
      </c>
      <c r="U149" s="12">
        <v>0</v>
      </c>
      <c r="V149" s="12">
        <v>3896253.6</v>
      </c>
      <c r="W149" s="87">
        <v>5434655.5499999998</v>
      </c>
      <c r="X149" s="2">
        <v>232</v>
      </c>
      <c r="Y149" s="2">
        <v>40</v>
      </c>
      <c r="Z149" s="2">
        <v>1943937.28</v>
      </c>
      <c r="AA149" s="2">
        <v>335161.59999999998</v>
      </c>
      <c r="AB149" s="2">
        <v>2714814.12</v>
      </c>
      <c r="AC149" s="2">
        <v>469227.14</v>
      </c>
      <c r="AD149" s="2">
        <v>233</v>
      </c>
      <c r="AE149" s="2">
        <v>27</v>
      </c>
      <c r="AF149" s="2">
        <v>1952316.32</v>
      </c>
      <c r="AG149" s="2">
        <v>226234.08</v>
      </c>
      <c r="AH149" s="79">
        <v>2719841.43</v>
      </c>
      <c r="AI149" s="79">
        <v>316728.32000000001</v>
      </c>
      <c r="AJ149" s="2">
        <v>5434655.5499999998</v>
      </c>
      <c r="AK149" s="2">
        <v>785955.46</v>
      </c>
    </row>
    <row r="150" spans="1:37">
      <c r="A150" s="1">
        <v>45748</v>
      </c>
      <c r="B150" s="21" t="s">
        <v>28</v>
      </c>
      <c r="C150" s="2" t="s">
        <v>29</v>
      </c>
      <c r="D150" s="75" t="s">
        <v>69</v>
      </c>
      <c r="E150" s="2" t="s">
        <v>51</v>
      </c>
      <c r="F150" s="21" t="s">
        <v>20</v>
      </c>
      <c r="G150" s="2" t="s">
        <v>21</v>
      </c>
      <c r="H150" s="11">
        <v>0</v>
      </c>
      <c r="I150" s="11">
        <v>26</v>
      </c>
      <c r="J150" s="11">
        <v>2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35">
        <v>26</v>
      </c>
      <c r="Q150" s="44">
        <v>217855.04</v>
      </c>
      <c r="R150" s="44">
        <v>16758.080000000002</v>
      </c>
      <c r="S150" s="13">
        <v>0</v>
      </c>
      <c r="T150" s="12">
        <v>217855.04</v>
      </c>
      <c r="U150" s="12">
        <v>0</v>
      </c>
      <c r="V150" s="12">
        <v>217855.04</v>
      </c>
      <c r="W150" s="87">
        <v>217855.04</v>
      </c>
      <c r="X150" s="2">
        <v>12</v>
      </c>
      <c r="Y150" s="2">
        <v>0</v>
      </c>
      <c r="Z150" s="2">
        <v>100548.48</v>
      </c>
      <c r="AA150" s="2">
        <v>0</v>
      </c>
      <c r="AB150" s="2">
        <v>100548.48</v>
      </c>
      <c r="AC150" s="2">
        <v>0</v>
      </c>
      <c r="AD150" s="2">
        <v>14</v>
      </c>
      <c r="AE150" s="2">
        <v>2</v>
      </c>
      <c r="AF150" s="2">
        <v>117306.56</v>
      </c>
      <c r="AG150" s="2">
        <v>16758.080000000002</v>
      </c>
      <c r="AH150" s="79">
        <v>117306.56</v>
      </c>
      <c r="AI150" s="79">
        <v>16758.080000000002</v>
      </c>
      <c r="AJ150" s="2">
        <v>217855.04</v>
      </c>
      <c r="AK150" s="2">
        <v>16758.080000000002</v>
      </c>
    </row>
    <row r="151" spans="1:37">
      <c r="A151" s="1">
        <v>45748</v>
      </c>
      <c r="B151" s="21" t="s">
        <v>28</v>
      </c>
      <c r="C151" s="2" t="s">
        <v>29</v>
      </c>
      <c r="D151" s="75" t="s">
        <v>70</v>
      </c>
      <c r="E151" s="2" t="s">
        <v>52</v>
      </c>
      <c r="F151" s="21" t="s">
        <v>20</v>
      </c>
      <c r="G151" s="2" t="s">
        <v>21</v>
      </c>
      <c r="H151" s="11">
        <v>0</v>
      </c>
      <c r="I151" s="11">
        <v>147</v>
      </c>
      <c r="J151" s="11">
        <v>12</v>
      </c>
      <c r="K151" s="11">
        <v>0</v>
      </c>
      <c r="L151" s="11">
        <v>9</v>
      </c>
      <c r="M151" s="11">
        <v>0</v>
      </c>
      <c r="N151" s="11">
        <v>0</v>
      </c>
      <c r="O151" s="11">
        <v>0</v>
      </c>
      <c r="P151" s="35">
        <v>147</v>
      </c>
      <c r="Q151" s="44">
        <v>1231718.8799999999</v>
      </c>
      <c r="R151" s="44">
        <v>100548.48</v>
      </c>
      <c r="S151" s="13">
        <v>0</v>
      </c>
      <c r="T151" s="12">
        <v>1231718.8799999999</v>
      </c>
      <c r="U151" s="12">
        <v>0</v>
      </c>
      <c r="V151" s="12">
        <v>1231718.8799999999</v>
      </c>
      <c r="W151" s="87">
        <v>1231718.8799999999</v>
      </c>
      <c r="X151" s="2">
        <v>87</v>
      </c>
      <c r="Y151" s="2">
        <v>5</v>
      </c>
      <c r="Z151" s="2">
        <v>728976.48</v>
      </c>
      <c r="AA151" s="2">
        <v>41895.199999999997</v>
      </c>
      <c r="AB151" s="2">
        <v>728976.48</v>
      </c>
      <c r="AC151" s="2">
        <v>41895.199999999997</v>
      </c>
      <c r="AD151" s="2">
        <v>60</v>
      </c>
      <c r="AE151" s="2">
        <v>7</v>
      </c>
      <c r="AF151" s="2">
        <v>502742.4</v>
      </c>
      <c r="AG151" s="2">
        <v>58653.279999999999</v>
      </c>
      <c r="AH151" s="79">
        <v>502742.4</v>
      </c>
      <c r="AI151" s="79">
        <v>58653.279999999999</v>
      </c>
      <c r="AJ151" s="2">
        <v>1231718.8799999999</v>
      </c>
      <c r="AK151" s="2">
        <v>100548.48</v>
      </c>
    </row>
    <row r="152" spans="1:37">
      <c r="A152" s="1">
        <v>45748</v>
      </c>
      <c r="B152" s="21" t="s">
        <v>28</v>
      </c>
      <c r="C152" s="2" t="s">
        <v>29</v>
      </c>
      <c r="D152" s="75" t="s">
        <v>70</v>
      </c>
      <c r="E152" s="2" t="s">
        <v>52</v>
      </c>
      <c r="F152" s="21" t="s">
        <v>22</v>
      </c>
      <c r="G152" s="2" t="s">
        <v>23</v>
      </c>
      <c r="H152" s="11">
        <v>0</v>
      </c>
      <c r="I152" s="11">
        <v>3589</v>
      </c>
      <c r="J152" s="11">
        <v>647</v>
      </c>
      <c r="K152" s="11">
        <v>0</v>
      </c>
      <c r="L152" s="11">
        <v>329</v>
      </c>
      <c r="M152" s="11">
        <v>0</v>
      </c>
      <c r="N152" s="11">
        <v>0</v>
      </c>
      <c r="O152" s="11">
        <v>0</v>
      </c>
      <c r="P152" s="35">
        <v>3589</v>
      </c>
      <c r="Q152" s="44">
        <v>30072374.559999999</v>
      </c>
      <c r="R152" s="44">
        <v>5421238.8799999999</v>
      </c>
      <c r="S152" s="13">
        <v>11898316.310000001</v>
      </c>
      <c r="T152" s="12">
        <v>41970690.869999997</v>
      </c>
      <c r="U152" s="12">
        <v>0</v>
      </c>
      <c r="V152" s="12">
        <v>30072374.559999999</v>
      </c>
      <c r="W152" s="87">
        <v>41970690.869999997</v>
      </c>
      <c r="X152" s="2">
        <v>1824</v>
      </c>
      <c r="Y152" s="2">
        <v>271</v>
      </c>
      <c r="Z152" s="2">
        <v>15283368.960000001</v>
      </c>
      <c r="AA152" s="2">
        <v>2270719.84</v>
      </c>
      <c r="AB152" s="2">
        <v>21356537.82</v>
      </c>
      <c r="AC152" s="2">
        <v>3179013.85</v>
      </c>
      <c r="AD152" s="2">
        <v>1765</v>
      </c>
      <c r="AE152" s="2">
        <v>376</v>
      </c>
      <c r="AF152" s="2">
        <v>14789005.6</v>
      </c>
      <c r="AG152" s="2">
        <v>3150519.04</v>
      </c>
      <c r="AH152" s="79">
        <v>20614153.050000001</v>
      </c>
      <c r="AI152" s="79">
        <v>4410735.04</v>
      </c>
      <c r="AJ152" s="2">
        <v>41970690.869999997</v>
      </c>
      <c r="AK152" s="2">
        <v>7589748.8899999997</v>
      </c>
    </row>
    <row r="153" spans="1:37">
      <c r="A153" s="1">
        <v>45748</v>
      </c>
      <c r="B153" s="21" t="s">
        <v>28</v>
      </c>
      <c r="C153" s="2" t="s">
        <v>29</v>
      </c>
      <c r="D153" s="75" t="s">
        <v>70</v>
      </c>
      <c r="E153" s="2" t="s">
        <v>52</v>
      </c>
      <c r="F153" s="21" t="s">
        <v>44</v>
      </c>
      <c r="G153" s="2" t="s">
        <v>45</v>
      </c>
      <c r="H153" s="11">
        <v>0</v>
      </c>
      <c r="I153" s="11">
        <v>1010</v>
      </c>
      <c r="J153" s="11">
        <v>194</v>
      </c>
      <c r="K153" s="11">
        <v>0</v>
      </c>
      <c r="L153" s="11">
        <v>111</v>
      </c>
      <c r="M153" s="11">
        <v>0</v>
      </c>
      <c r="N153" s="11">
        <v>0</v>
      </c>
      <c r="O153" s="11">
        <v>0</v>
      </c>
      <c r="P153" s="35">
        <v>1010</v>
      </c>
      <c r="Q153" s="44">
        <v>8462830.4000000004</v>
      </c>
      <c r="R153" s="44">
        <v>1625533.76</v>
      </c>
      <c r="S153" s="13">
        <v>1682113.31</v>
      </c>
      <c r="T153" s="12">
        <v>10144943.710000001</v>
      </c>
      <c r="U153" s="12">
        <v>0</v>
      </c>
      <c r="V153" s="12">
        <v>8462830.4000000004</v>
      </c>
      <c r="W153" s="87">
        <v>10144943.710000001</v>
      </c>
      <c r="X153" s="2">
        <v>485</v>
      </c>
      <c r="Y153" s="2">
        <v>81</v>
      </c>
      <c r="Z153" s="2">
        <v>4063834.4</v>
      </c>
      <c r="AA153" s="2">
        <v>678702.24</v>
      </c>
      <c r="AB153" s="2">
        <v>4878739.88</v>
      </c>
      <c r="AC153" s="2">
        <v>815363.43</v>
      </c>
      <c r="AD153" s="2">
        <v>525</v>
      </c>
      <c r="AE153" s="2">
        <v>113</v>
      </c>
      <c r="AF153" s="2">
        <v>4398996</v>
      </c>
      <c r="AG153" s="2">
        <v>946831.52</v>
      </c>
      <c r="AH153" s="79">
        <v>5266203.83</v>
      </c>
      <c r="AI153" s="79">
        <v>1137482.27</v>
      </c>
      <c r="AJ153" s="2">
        <v>10144943.710000001</v>
      </c>
      <c r="AK153" s="2">
        <v>1952845.7</v>
      </c>
    </row>
    <row r="154" spans="1:37">
      <c r="A154" s="1">
        <v>45748</v>
      </c>
      <c r="B154" s="21" t="s">
        <v>28</v>
      </c>
      <c r="C154" s="2" t="s">
        <v>29</v>
      </c>
      <c r="D154" s="75" t="s">
        <v>71</v>
      </c>
      <c r="E154" s="2" t="s">
        <v>53</v>
      </c>
      <c r="F154" s="21" t="s">
        <v>44</v>
      </c>
      <c r="G154" s="2" t="s">
        <v>45</v>
      </c>
      <c r="H154" s="11">
        <v>0</v>
      </c>
      <c r="I154" s="11">
        <v>712</v>
      </c>
      <c r="J154" s="11">
        <v>66</v>
      </c>
      <c r="K154" s="11">
        <v>0</v>
      </c>
      <c r="L154" s="11">
        <v>133</v>
      </c>
      <c r="M154" s="11">
        <v>0</v>
      </c>
      <c r="N154" s="11">
        <v>0</v>
      </c>
      <c r="O154" s="11">
        <v>0</v>
      </c>
      <c r="P154" s="35">
        <v>712</v>
      </c>
      <c r="Q154" s="44">
        <v>5965876.4800000004</v>
      </c>
      <c r="R154" s="44">
        <v>553016.64</v>
      </c>
      <c r="S154" s="13">
        <v>1186084.05</v>
      </c>
      <c r="T154" s="12">
        <v>7151960.5300000003</v>
      </c>
      <c r="U154" s="12">
        <v>0</v>
      </c>
      <c r="V154" s="12">
        <v>5965876.4800000004</v>
      </c>
      <c r="W154" s="87">
        <v>7151960.5300000003</v>
      </c>
      <c r="X154" s="2">
        <v>292</v>
      </c>
      <c r="Y154" s="2">
        <v>30</v>
      </c>
      <c r="Z154" s="2">
        <v>2446679.6800000002</v>
      </c>
      <c r="AA154" s="2">
        <v>251371.2</v>
      </c>
      <c r="AB154" s="2">
        <v>2934273.25</v>
      </c>
      <c r="AC154" s="2">
        <v>301986.46000000002</v>
      </c>
      <c r="AD154" s="2">
        <v>420</v>
      </c>
      <c r="AE154" s="2">
        <v>36</v>
      </c>
      <c r="AF154" s="2">
        <v>3519196.8</v>
      </c>
      <c r="AG154" s="2">
        <v>301645.44</v>
      </c>
      <c r="AH154" s="79">
        <v>4217687.28</v>
      </c>
      <c r="AI154" s="79">
        <v>362383.73</v>
      </c>
      <c r="AJ154" s="2">
        <v>7151960.5300000003</v>
      </c>
      <c r="AK154" s="2">
        <v>664370.18999999994</v>
      </c>
    </row>
    <row r="155" spans="1:37">
      <c r="A155" s="1">
        <v>45748</v>
      </c>
      <c r="B155" s="21" t="s">
        <v>28</v>
      </c>
      <c r="C155" s="2" t="s">
        <v>29</v>
      </c>
      <c r="D155" s="75" t="s">
        <v>71</v>
      </c>
      <c r="E155" s="2" t="s">
        <v>53</v>
      </c>
      <c r="F155" s="21" t="s">
        <v>22</v>
      </c>
      <c r="G155" s="2" t="s">
        <v>23</v>
      </c>
      <c r="H155" s="11">
        <v>0</v>
      </c>
      <c r="I155" s="11">
        <v>852</v>
      </c>
      <c r="J155" s="11">
        <v>168</v>
      </c>
      <c r="K155" s="11">
        <v>0</v>
      </c>
      <c r="L155" s="11">
        <v>108</v>
      </c>
      <c r="M155" s="11">
        <v>0</v>
      </c>
      <c r="N155" s="11">
        <v>0</v>
      </c>
      <c r="O155" s="11">
        <v>0</v>
      </c>
      <c r="P155" s="35">
        <v>852</v>
      </c>
      <c r="Q155" s="44">
        <v>7138942.0800000001</v>
      </c>
      <c r="R155" s="44">
        <v>1407678.72</v>
      </c>
      <c r="S155" s="13">
        <v>2818727.78</v>
      </c>
      <c r="T155" s="12">
        <v>9957669.8599999994</v>
      </c>
      <c r="U155" s="12">
        <v>0</v>
      </c>
      <c r="V155" s="12">
        <v>7138942.0800000001</v>
      </c>
      <c r="W155" s="87">
        <v>9957669.8599999994</v>
      </c>
      <c r="X155" s="2">
        <v>401</v>
      </c>
      <c r="Y155" s="2">
        <v>84</v>
      </c>
      <c r="Z155" s="2">
        <v>3359995.04</v>
      </c>
      <c r="AA155" s="2">
        <v>703839.36</v>
      </c>
      <c r="AB155" s="2">
        <v>4697298.78</v>
      </c>
      <c r="AC155" s="2">
        <v>985377.06</v>
      </c>
      <c r="AD155" s="2">
        <v>451</v>
      </c>
      <c r="AE155" s="2">
        <v>84</v>
      </c>
      <c r="AF155" s="2">
        <v>3778947.04</v>
      </c>
      <c r="AG155" s="2">
        <v>703839.36</v>
      </c>
      <c r="AH155" s="79">
        <v>5260371.08</v>
      </c>
      <c r="AI155" s="79">
        <v>985376.98</v>
      </c>
      <c r="AJ155" s="2">
        <v>9957669.8599999994</v>
      </c>
      <c r="AK155" s="2">
        <v>1970754.04</v>
      </c>
    </row>
    <row r="156" spans="1:37">
      <c r="A156" s="1">
        <v>45748</v>
      </c>
      <c r="B156" s="21" t="s">
        <v>28</v>
      </c>
      <c r="C156" s="2" t="s">
        <v>29</v>
      </c>
      <c r="D156" s="75" t="s">
        <v>71</v>
      </c>
      <c r="E156" s="2" t="s">
        <v>53</v>
      </c>
      <c r="F156" s="21" t="s">
        <v>20</v>
      </c>
      <c r="G156" s="2" t="s">
        <v>21</v>
      </c>
      <c r="H156" s="11">
        <v>0</v>
      </c>
      <c r="I156" s="11">
        <v>148</v>
      </c>
      <c r="J156" s="11">
        <v>32</v>
      </c>
      <c r="K156" s="11">
        <v>0</v>
      </c>
      <c r="L156" s="11">
        <v>54</v>
      </c>
      <c r="M156" s="11">
        <v>0</v>
      </c>
      <c r="N156" s="11">
        <v>0</v>
      </c>
      <c r="O156" s="11">
        <v>0</v>
      </c>
      <c r="P156" s="35">
        <v>148</v>
      </c>
      <c r="Q156" s="44">
        <v>1240097.92</v>
      </c>
      <c r="R156" s="44">
        <v>268129.28000000003</v>
      </c>
      <c r="S156" s="13">
        <v>0</v>
      </c>
      <c r="T156" s="12">
        <v>1240097.92</v>
      </c>
      <c r="U156" s="12">
        <v>0</v>
      </c>
      <c r="V156" s="12">
        <v>1240097.92</v>
      </c>
      <c r="W156" s="87">
        <v>1240097.92</v>
      </c>
      <c r="X156" s="2">
        <v>48</v>
      </c>
      <c r="Y156" s="2">
        <v>12</v>
      </c>
      <c r="Z156" s="2">
        <v>402193.91999999998</v>
      </c>
      <c r="AA156" s="2">
        <v>100548.48</v>
      </c>
      <c r="AB156" s="2">
        <v>402193.91999999998</v>
      </c>
      <c r="AC156" s="2">
        <v>100548.48</v>
      </c>
      <c r="AD156" s="2">
        <v>100</v>
      </c>
      <c r="AE156" s="2">
        <v>20</v>
      </c>
      <c r="AF156" s="2">
        <v>837904</v>
      </c>
      <c r="AG156" s="2">
        <v>167580.79999999999</v>
      </c>
      <c r="AH156" s="79">
        <v>837904</v>
      </c>
      <c r="AI156" s="79">
        <v>167580.79999999999</v>
      </c>
      <c r="AJ156" s="2">
        <v>1240097.92</v>
      </c>
      <c r="AK156" s="2">
        <v>268129.28000000003</v>
      </c>
    </row>
    <row r="157" spans="1:37">
      <c r="A157" s="1">
        <v>45748</v>
      </c>
      <c r="B157" s="21" t="s">
        <v>28</v>
      </c>
      <c r="C157" s="2" t="s">
        <v>29</v>
      </c>
      <c r="D157" s="75" t="s">
        <v>72</v>
      </c>
      <c r="E157" s="2" t="s">
        <v>54</v>
      </c>
      <c r="F157" s="21" t="s">
        <v>20</v>
      </c>
      <c r="G157" s="2" t="s">
        <v>21</v>
      </c>
      <c r="H157" s="11">
        <v>0</v>
      </c>
      <c r="I157" s="11">
        <v>42</v>
      </c>
      <c r="J157" s="11">
        <v>1</v>
      </c>
      <c r="K157" s="11">
        <v>0</v>
      </c>
      <c r="L157" s="11">
        <v>4</v>
      </c>
      <c r="M157" s="11">
        <v>0</v>
      </c>
      <c r="N157" s="11">
        <v>0</v>
      </c>
      <c r="O157" s="11">
        <v>0</v>
      </c>
      <c r="P157" s="35">
        <v>42</v>
      </c>
      <c r="Q157" s="44">
        <v>351919.68</v>
      </c>
      <c r="R157" s="44">
        <v>8379.0400000000009</v>
      </c>
      <c r="S157" s="13">
        <v>0</v>
      </c>
      <c r="T157" s="12">
        <v>351919.68</v>
      </c>
      <c r="U157" s="12">
        <v>0</v>
      </c>
      <c r="V157" s="12">
        <v>351919.68</v>
      </c>
      <c r="W157" s="87">
        <v>351919.68</v>
      </c>
      <c r="X157" s="2">
        <v>23</v>
      </c>
      <c r="Y157" s="2">
        <v>0</v>
      </c>
      <c r="Z157" s="2">
        <v>192717.92</v>
      </c>
      <c r="AA157" s="2">
        <v>0</v>
      </c>
      <c r="AB157" s="2">
        <v>192717.92</v>
      </c>
      <c r="AC157" s="2">
        <v>0</v>
      </c>
      <c r="AD157" s="2">
        <v>19</v>
      </c>
      <c r="AE157" s="2">
        <v>1</v>
      </c>
      <c r="AF157" s="2">
        <v>159201.76</v>
      </c>
      <c r="AG157" s="2">
        <v>8379.0400000000009</v>
      </c>
      <c r="AH157" s="79">
        <v>159201.76</v>
      </c>
      <c r="AI157" s="79">
        <v>8379.0400000000009</v>
      </c>
      <c r="AJ157" s="2">
        <v>351919.68</v>
      </c>
      <c r="AK157" s="2">
        <v>8379.0400000000009</v>
      </c>
    </row>
    <row r="158" spans="1:37">
      <c r="A158" s="1">
        <v>45748</v>
      </c>
      <c r="B158" s="21" t="s">
        <v>28</v>
      </c>
      <c r="C158" s="2" t="s">
        <v>29</v>
      </c>
      <c r="D158" s="75" t="s">
        <v>72</v>
      </c>
      <c r="E158" s="2" t="s">
        <v>54</v>
      </c>
      <c r="F158" s="21" t="s">
        <v>22</v>
      </c>
      <c r="G158" s="2" t="s">
        <v>23</v>
      </c>
      <c r="H158" s="11">
        <v>0</v>
      </c>
      <c r="I158" s="11">
        <v>76</v>
      </c>
      <c r="J158" s="11">
        <v>7</v>
      </c>
      <c r="K158" s="11">
        <v>1</v>
      </c>
      <c r="L158" s="11">
        <v>9</v>
      </c>
      <c r="M158" s="11">
        <v>0</v>
      </c>
      <c r="N158" s="11">
        <v>0</v>
      </c>
      <c r="O158" s="11">
        <v>0</v>
      </c>
      <c r="P158" s="35">
        <v>76</v>
      </c>
      <c r="Q158" s="44">
        <v>682710.04</v>
      </c>
      <c r="R158" s="44">
        <v>58653.279999999999</v>
      </c>
      <c r="S158" s="13">
        <v>251372.88</v>
      </c>
      <c r="T158" s="12">
        <v>934082.92</v>
      </c>
      <c r="U158" s="12">
        <v>0</v>
      </c>
      <c r="V158" s="12">
        <v>682710.04</v>
      </c>
      <c r="W158" s="87">
        <v>934082.92</v>
      </c>
      <c r="X158" s="2">
        <v>34</v>
      </c>
      <c r="Y158" s="2">
        <v>0</v>
      </c>
      <c r="Z158" s="2">
        <v>330790.36</v>
      </c>
      <c r="AA158" s="2">
        <v>0</v>
      </c>
      <c r="AB158" s="2">
        <v>441394.43</v>
      </c>
      <c r="AC158" s="2">
        <v>0</v>
      </c>
      <c r="AD158" s="2">
        <v>42</v>
      </c>
      <c r="AE158" s="2">
        <v>7</v>
      </c>
      <c r="AF158" s="2">
        <v>351919.68</v>
      </c>
      <c r="AG158" s="2">
        <v>58653.279999999999</v>
      </c>
      <c r="AH158" s="79">
        <v>492688.49</v>
      </c>
      <c r="AI158" s="79">
        <v>82114.710000000006</v>
      </c>
      <c r="AJ158" s="2">
        <v>934082.92</v>
      </c>
      <c r="AK158" s="2">
        <v>82114.710000000006</v>
      </c>
    </row>
    <row r="159" spans="1:37">
      <c r="A159" s="1">
        <v>45748</v>
      </c>
      <c r="B159" s="21" t="s">
        <v>28</v>
      </c>
      <c r="C159" s="2" t="s">
        <v>29</v>
      </c>
      <c r="D159" s="75" t="s">
        <v>72</v>
      </c>
      <c r="E159" s="2" t="s">
        <v>54</v>
      </c>
      <c r="F159" s="21" t="s">
        <v>44</v>
      </c>
      <c r="G159" s="2" t="s">
        <v>45</v>
      </c>
      <c r="H159" s="11">
        <v>0</v>
      </c>
      <c r="I159" s="11">
        <v>947</v>
      </c>
      <c r="J159" s="11">
        <v>120</v>
      </c>
      <c r="K159" s="11">
        <v>2</v>
      </c>
      <c r="L159" s="11">
        <v>154</v>
      </c>
      <c r="M159" s="11">
        <v>0</v>
      </c>
      <c r="N159" s="11">
        <v>0</v>
      </c>
      <c r="O159" s="11">
        <v>0</v>
      </c>
      <c r="P159" s="35">
        <v>947</v>
      </c>
      <c r="Q159" s="44">
        <v>8026756.8799999999</v>
      </c>
      <c r="R159" s="44">
        <v>1005484.8</v>
      </c>
      <c r="S159" s="13">
        <v>1570759.7</v>
      </c>
      <c r="T159" s="12">
        <v>9597516.5800000001</v>
      </c>
      <c r="U159" s="12">
        <v>0</v>
      </c>
      <c r="V159" s="12">
        <v>8026756.8799999999</v>
      </c>
      <c r="W159" s="87">
        <v>9597516.5800000001</v>
      </c>
      <c r="X159" s="2">
        <v>382</v>
      </c>
      <c r="Y159" s="2">
        <v>38</v>
      </c>
      <c r="Z159" s="2">
        <v>3246696.28</v>
      </c>
      <c r="AA159" s="2">
        <v>318403.52</v>
      </c>
      <c r="AB159" s="2">
        <v>3881073.99</v>
      </c>
      <c r="AC159" s="2">
        <v>382516.17</v>
      </c>
      <c r="AD159" s="2">
        <v>565</v>
      </c>
      <c r="AE159" s="2">
        <v>82</v>
      </c>
      <c r="AF159" s="2">
        <v>4780060.5999999996</v>
      </c>
      <c r="AG159" s="2">
        <v>687081.28</v>
      </c>
      <c r="AH159" s="79">
        <v>5716442.5899999999</v>
      </c>
      <c r="AI159" s="79">
        <v>825429.64</v>
      </c>
      <c r="AJ159" s="2">
        <v>9597516.5800000001</v>
      </c>
      <c r="AK159" s="2">
        <v>1207945.81</v>
      </c>
    </row>
    <row r="160" spans="1:37">
      <c r="A160" s="1">
        <v>45748</v>
      </c>
      <c r="B160" s="21" t="s">
        <v>28</v>
      </c>
      <c r="C160" s="2" t="s">
        <v>29</v>
      </c>
      <c r="D160" s="75" t="s">
        <v>73</v>
      </c>
      <c r="E160" s="2" t="s">
        <v>55</v>
      </c>
      <c r="F160" s="21" t="s">
        <v>44</v>
      </c>
      <c r="G160" s="2" t="s">
        <v>45</v>
      </c>
      <c r="H160" s="11">
        <v>0</v>
      </c>
      <c r="I160" s="11">
        <v>838</v>
      </c>
      <c r="J160" s="11">
        <v>158</v>
      </c>
      <c r="K160" s="11">
        <v>3</v>
      </c>
      <c r="L160" s="11">
        <v>134</v>
      </c>
      <c r="M160" s="11">
        <v>0</v>
      </c>
      <c r="N160" s="11">
        <v>0</v>
      </c>
      <c r="O160" s="11">
        <v>0</v>
      </c>
      <c r="P160" s="35">
        <v>838</v>
      </c>
      <c r="Q160" s="44">
        <v>7159344.5199999996</v>
      </c>
      <c r="R160" s="44">
        <v>1323888.32</v>
      </c>
      <c r="S160" s="13">
        <v>1390232.16</v>
      </c>
      <c r="T160" s="12">
        <v>8549576.6799999997</v>
      </c>
      <c r="U160" s="12">
        <v>0</v>
      </c>
      <c r="V160" s="12">
        <v>7159344.5199999996</v>
      </c>
      <c r="W160" s="87">
        <v>8549576.6799999997</v>
      </c>
      <c r="X160" s="2">
        <v>364</v>
      </c>
      <c r="Y160" s="2">
        <v>52</v>
      </c>
      <c r="Z160" s="2">
        <v>3141776.56</v>
      </c>
      <c r="AA160" s="2">
        <v>435710.08</v>
      </c>
      <c r="AB160" s="2">
        <v>3749159.53</v>
      </c>
      <c r="AC160" s="2">
        <v>523443.17</v>
      </c>
      <c r="AD160" s="2">
        <v>474</v>
      </c>
      <c r="AE160" s="2">
        <v>106</v>
      </c>
      <c r="AF160" s="2">
        <v>4017567.96</v>
      </c>
      <c r="AG160" s="2">
        <v>888178.24</v>
      </c>
      <c r="AH160" s="79">
        <v>4800417.1500000004</v>
      </c>
      <c r="AI160" s="79">
        <v>1067018.82</v>
      </c>
      <c r="AJ160" s="2">
        <v>8549576.6799999997</v>
      </c>
      <c r="AK160" s="2">
        <v>1590461.99</v>
      </c>
    </row>
    <row r="161" spans="1:37">
      <c r="A161" s="1">
        <v>45748</v>
      </c>
      <c r="B161" s="21" t="s">
        <v>28</v>
      </c>
      <c r="C161" s="2" t="s">
        <v>29</v>
      </c>
      <c r="D161" s="75" t="s">
        <v>73</v>
      </c>
      <c r="E161" s="2" t="s">
        <v>55</v>
      </c>
      <c r="F161" s="21" t="s">
        <v>22</v>
      </c>
      <c r="G161" s="2" t="s">
        <v>23</v>
      </c>
      <c r="H161" s="11">
        <v>0</v>
      </c>
      <c r="I161" s="11">
        <v>232</v>
      </c>
      <c r="J161" s="11">
        <v>20</v>
      </c>
      <c r="K161" s="11">
        <v>1</v>
      </c>
      <c r="L161" s="11">
        <v>19</v>
      </c>
      <c r="M161" s="11">
        <v>0</v>
      </c>
      <c r="N161" s="11">
        <v>0</v>
      </c>
      <c r="O161" s="11">
        <v>0</v>
      </c>
      <c r="P161" s="35">
        <v>232</v>
      </c>
      <c r="Q161" s="44">
        <v>1989840.28</v>
      </c>
      <c r="R161" s="44">
        <v>167580.79999999999</v>
      </c>
      <c r="S161" s="13">
        <v>754118.68</v>
      </c>
      <c r="T161" s="12">
        <v>2743958.96</v>
      </c>
      <c r="U161" s="12">
        <v>0</v>
      </c>
      <c r="V161" s="12">
        <v>1989840.28</v>
      </c>
      <c r="W161" s="87">
        <v>2743958.96</v>
      </c>
      <c r="X161" s="2">
        <v>126</v>
      </c>
      <c r="Y161" s="2">
        <v>9</v>
      </c>
      <c r="Z161" s="2">
        <v>1101662.04</v>
      </c>
      <c r="AA161" s="2">
        <v>75411.360000000001</v>
      </c>
      <c r="AB161" s="2">
        <v>1517265.24</v>
      </c>
      <c r="AC161" s="2">
        <v>105576.12</v>
      </c>
      <c r="AD161" s="2">
        <v>106</v>
      </c>
      <c r="AE161" s="2">
        <v>11</v>
      </c>
      <c r="AF161" s="2">
        <v>888178.24</v>
      </c>
      <c r="AG161" s="2">
        <v>92169.44</v>
      </c>
      <c r="AH161" s="79">
        <v>1226693.72</v>
      </c>
      <c r="AI161" s="79">
        <v>129037.48</v>
      </c>
      <c r="AJ161" s="2">
        <v>2743958.96</v>
      </c>
      <c r="AK161" s="2">
        <v>234613.6</v>
      </c>
    </row>
    <row r="162" spans="1:37">
      <c r="A162" s="1">
        <v>45748</v>
      </c>
      <c r="B162" s="21" t="s">
        <v>28</v>
      </c>
      <c r="C162" s="2" t="s">
        <v>29</v>
      </c>
      <c r="D162" s="75" t="s">
        <v>73</v>
      </c>
      <c r="E162" s="2" t="s">
        <v>55</v>
      </c>
      <c r="F162" s="21" t="s">
        <v>20</v>
      </c>
      <c r="G162" s="2" t="s">
        <v>21</v>
      </c>
      <c r="H162" s="11">
        <v>0</v>
      </c>
      <c r="I162" s="11">
        <v>44</v>
      </c>
      <c r="J162" s="11">
        <v>4</v>
      </c>
      <c r="K162" s="11">
        <v>0</v>
      </c>
      <c r="L162" s="11">
        <v>3</v>
      </c>
      <c r="M162" s="11">
        <v>0</v>
      </c>
      <c r="N162" s="11">
        <v>0</v>
      </c>
      <c r="O162" s="11">
        <v>0</v>
      </c>
      <c r="P162" s="35">
        <v>44</v>
      </c>
      <c r="Q162" s="44">
        <v>368677.76</v>
      </c>
      <c r="R162" s="44">
        <v>33516.160000000003</v>
      </c>
      <c r="S162" s="13">
        <v>0</v>
      </c>
      <c r="T162" s="12">
        <v>368677.76</v>
      </c>
      <c r="U162" s="12">
        <v>0</v>
      </c>
      <c r="V162" s="12">
        <v>368677.76</v>
      </c>
      <c r="W162" s="87">
        <v>368677.76</v>
      </c>
      <c r="X162" s="2">
        <v>26</v>
      </c>
      <c r="Y162" s="2">
        <v>0</v>
      </c>
      <c r="Z162" s="2">
        <v>217855.04</v>
      </c>
      <c r="AA162" s="2">
        <v>0</v>
      </c>
      <c r="AB162" s="2">
        <v>217855.04</v>
      </c>
      <c r="AC162" s="2">
        <v>0</v>
      </c>
      <c r="AD162" s="2">
        <v>18</v>
      </c>
      <c r="AE162" s="2">
        <v>4</v>
      </c>
      <c r="AF162" s="2">
        <v>150822.72</v>
      </c>
      <c r="AG162" s="2">
        <v>33516.160000000003</v>
      </c>
      <c r="AH162" s="79">
        <v>150822.72</v>
      </c>
      <c r="AI162" s="79">
        <v>33516.160000000003</v>
      </c>
      <c r="AJ162" s="2">
        <v>368677.76</v>
      </c>
      <c r="AK162" s="2">
        <v>33516.160000000003</v>
      </c>
    </row>
    <row r="163" spans="1:37">
      <c r="A163" s="1">
        <v>45748</v>
      </c>
      <c r="B163" s="21" t="s">
        <v>28</v>
      </c>
      <c r="C163" s="2" t="s">
        <v>29</v>
      </c>
      <c r="D163" s="75" t="s">
        <v>74</v>
      </c>
      <c r="E163" s="2" t="s">
        <v>56</v>
      </c>
      <c r="F163" s="21" t="s">
        <v>20</v>
      </c>
      <c r="G163" s="2" t="s">
        <v>21</v>
      </c>
      <c r="H163" s="11">
        <v>0</v>
      </c>
      <c r="I163" s="11">
        <v>17</v>
      </c>
      <c r="J163" s="11">
        <v>1</v>
      </c>
      <c r="K163" s="11">
        <v>0</v>
      </c>
      <c r="L163" s="11">
        <v>5</v>
      </c>
      <c r="M163" s="11">
        <v>0</v>
      </c>
      <c r="N163" s="11">
        <v>0</v>
      </c>
      <c r="O163" s="11">
        <v>0</v>
      </c>
      <c r="P163" s="35">
        <v>17</v>
      </c>
      <c r="Q163" s="44">
        <v>142443.68</v>
      </c>
      <c r="R163" s="44">
        <v>8379.0400000000009</v>
      </c>
      <c r="S163" s="13">
        <v>0</v>
      </c>
      <c r="T163" s="12">
        <v>142443.68</v>
      </c>
      <c r="U163" s="12">
        <v>0</v>
      </c>
      <c r="V163" s="12">
        <v>142443.68</v>
      </c>
      <c r="W163" s="87">
        <v>142443.68</v>
      </c>
      <c r="X163" s="2">
        <v>6</v>
      </c>
      <c r="Y163" s="2">
        <v>0</v>
      </c>
      <c r="Z163" s="2">
        <v>50274.239999999998</v>
      </c>
      <c r="AA163" s="2">
        <v>0</v>
      </c>
      <c r="AB163" s="2">
        <v>50274.239999999998</v>
      </c>
      <c r="AC163" s="2">
        <v>0</v>
      </c>
      <c r="AD163" s="2">
        <v>11</v>
      </c>
      <c r="AE163" s="2">
        <v>1</v>
      </c>
      <c r="AF163" s="2">
        <v>92169.44</v>
      </c>
      <c r="AG163" s="2">
        <v>8379.0400000000009</v>
      </c>
      <c r="AH163" s="79">
        <v>92169.44</v>
      </c>
      <c r="AI163" s="79">
        <v>8379.0400000000009</v>
      </c>
      <c r="AJ163" s="2">
        <v>142443.68</v>
      </c>
      <c r="AK163" s="2">
        <v>8379.0400000000009</v>
      </c>
    </row>
    <row r="164" spans="1:37">
      <c r="A164" s="1">
        <v>45748</v>
      </c>
      <c r="B164" s="21" t="s">
        <v>28</v>
      </c>
      <c r="C164" s="2" t="s">
        <v>29</v>
      </c>
      <c r="D164" s="75" t="s">
        <v>74</v>
      </c>
      <c r="E164" s="2" t="s">
        <v>56</v>
      </c>
      <c r="F164" s="21" t="s">
        <v>22</v>
      </c>
      <c r="G164" s="2" t="s">
        <v>23</v>
      </c>
      <c r="H164" s="11">
        <v>0</v>
      </c>
      <c r="I164" s="11">
        <v>145</v>
      </c>
      <c r="J164" s="11">
        <v>15</v>
      </c>
      <c r="K164" s="11">
        <v>0</v>
      </c>
      <c r="L164" s="11">
        <v>26</v>
      </c>
      <c r="M164" s="11">
        <v>0</v>
      </c>
      <c r="N164" s="11">
        <v>0</v>
      </c>
      <c r="O164" s="11">
        <v>0</v>
      </c>
      <c r="P164" s="35">
        <v>145</v>
      </c>
      <c r="Q164" s="44">
        <v>1214960.8</v>
      </c>
      <c r="R164" s="44">
        <v>125685.6</v>
      </c>
      <c r="S164" s="13">
        <v>475932.73</v>
      </c>
      <c r="T164" s="12">
        <v>1690893.53</v>
      </c>
      <c r="U164" s="12">
        <v>0</v>
      </c>
      <c r="V164" s="12">
        <v>1214960.8</v>
      </c>
      <c r="W164" s="87">
        <v>1690893.53</v>
      </c>
      <c r="X164" s="2">
        <v>58</v>
      </c>
      <c r="Y164" s="2">
        <v>5</v>
      </c>
      <c r="Z164" s="2">
        <v>485984.32</v>
      </c>
      <c r="AA164" s="2">
        <v>41895.199999999997</v>
      </c>
      <c r="AB164" s="2">
        <v>680379.38</v>
      </c>
      <c r="AC164" s="2">
        <v>58653.39</v>
      </c>
      <c r="AD164" s="2">
        <v>87</v>
      </c>
      <c r="AE164" s="2">
        <v>10</v>
      </c>
      <c r="AF164" s="2">
        <v>728976.48</v>
      </c>
      <c r="AG164" s="2">
        <v>83790.399999999994</v>
      </c>
      <c r="AH164" s="79">
        <v>1010514.15</v>
      </c>
      <c r="AI164" s="79">
        <v>117306.78</v>
      </c>
      <c r="AJ164" s="2">
        <v>1690893.53</v>
      </c>
      <c r="AK164" s="2">
        <v>175960.17</v>
      </c>
    </row>
    <row r="165" spans="1:37">
      <c r="A165" s="1">
        <v>45748</v>
      </c>
      <c r="B165" s="21" t="s">
        <v>28</v>
      </c>
      <c r="C165" s="2" t="s">
        <v>29</v>
      </c>
      <c r="D165" s="75" t="s">
        <v>74</v>
      </c>
      <c r="E165" s="2" t="s">
        <v>56</v>
      </c>
      <c r="F165" s="21" t="s">
        <v>44</v>
      </c>
      <c r="G165" s="2" t="s">
        <v>45</v>
      </c>
      <c r="H165" s="11">
        <v>0</v>
      </c>
      <c r="I165" s="11">
        <v>428</v>
      </c>
      <c r="J165" s="11">
        <v>85</v>
      </c>
      <c r="K165" s="11">
        <v>1</v>
      </c>
      <c r="L165" s="11">
        <v>74</v>
      </c>
      <c r="M165" s="11">
        <v>0</v>
      </c>
      <c r="N165" s="11">
        <v>0</v>
      </c>
      <c r="O165" s="11">
        <v>0</v>
      </c>
      <c r="P165" s="35">
        <v>428</v>
      </c>
      <c r="Q165" s="44">
        <v>3632132.12</v>
      </c>
      <c r="R165" s="44">
        <v>712218.4</v>
      </c>
      <c r="S165" s="13">
        <v>717049.21</v>
      </c>
      <c r="T165" s="12">
        <v>4349181.33</v>
      </c>
      <c r="U165" s="12">
        <v>0</v>
      </c>
      <c r="V165" s="12">
        <v>3632132.12</v>
      </c>
      <c r="W165" s="87">
        <v>4349181.33</v>
      </c>
      <c r="X165" s="2">
        <v>183</v>
      </c>
      <c r="Y165" s="2">
        <v>25</v>
      </c>
      <c r="Z165" s="2">
        <v>1579267.32</v>
      </c>
      <c r="AA165" s="2">
        <v>209476</v>
      </c>
      <c r="AB165" s="2">
        <v>1882958.75</v>
      </c>
      <c r="AC165" s="2">
        <v>251655.35</v>
      </c>
      <c r="AD165" s="2">
        <v>245</v>
      </c>
      <c r="AE165" s="2">
        <v>60</v>
      </c>
      <c r="AF165" s="2">
        <v>2052864.8</v>
      </c>
      <c r="AG165" s="2">
        <v>502742.4</v>
      </c>
      <c r="AH165" s="79">
        <v>2466222.58</v>
      </c>
      <c r="AI165" s="79">
        <v>603972.82999999996</v>
      </c>
      <c r="AJ165" s="2">
        <v>4349181.33</v>
      </c>
      <c r="AK165" s="2">
        <v>855628.18</v>
      </c>
    </row>
    <row r="166" spans="1:37">
      <c r="A166" s="1">
        <v>45748</v>
      </c>
      <c r="B166" s="21" t="s">
        <v>28</v>
      </c>
      <c r="C166" s="2" t="s">
        <v>29</v>
      </c>
      <c r="D166" s="75" t="s">
        <v>75</v>
      </c>
      <c r="E166" s="2" t="s">
        <v>57</v>
      </c>
      <c r="F166" s="21" t="s">
        <v>44</v>
      </c>
      <c r="G166" s="2" t="s">
        <v>45</v>
      </c>
      <c r="H166" s="11">
        <v>0</v>
      </c>
      <c r="I166" s="11">
        <v>308</v>
      </c>
      <c r="J166" s="11">
        <v>46</v>
      </c>
      <c r="K166" s="11">
        <v>0</v>
      </c>
      <c r="L166" s="11">
        <v>30</v>
      </c>
      <c r="M166" s="11">
        <v>0</v>
      </c>
      <c r="N166" s="11">
        <v>0</v>
      </c>
      <c r="O166" s="11">
        <v>0</v>
      </c>
      <c r="P166" s="35">
        <v>308</v>
      </c>
      <c r="Q166" s="44">
        <v>2580744.3199999998</v>
      </c>
      <c r="R166" s="44">
        <v>385435.84</v>
      </c>
      <c r="S166" s="13">
        <v>516275.47</v>
      </c>
      <c r="T166" s="12">
        <v>3097019.79</v>
      </c>
      <c r="U166" s="12">
        <v>0</v>
      </c>
      <c r="V166" s="12">
        <v>2580744.3199999998</v>
      </c>
      <c r="W166" s="87">
        <v>3097019.79</v>
      </c>
      <c r="X166" s="2">
        <v>132</v>
      </c>
      <c r="Y166" s="2">
        <v>22</v>
      </c>
      <c r="Z166" s="2">
        <v>1106033.28</v>
      </c>
      <c r="AA166" s="2">
        <v>184338.88</v>
      </c>
      <c r="AB166" s="2">
        <v>1328740.3600000001</v>
      </c>
      <c r="AC166" s="2">
        <v>221456.72</v>
      </c>
      <c r="AD166" s="2">
        <v>176</v>
      </c>
      <c r="AE166" s="2">
        <v>24</v>
      </c>
      <c r="AF166" s="2">
        <v>1474711.04</v>
      </c>
      <c r="AG166" s="2">
        <v>201096.95999999999</v>
      </c>
      <c r="AH166" s="79">
        <v>1768279.43</v>
      </c>
      <c r="AI166" s="79">
        <v>241589.19</v>
      </c>
      <c r="AJ166" s="2">
        <v>3097019.79</v>
      </c>
      <c r="AK166" s="2">
        <v>463045.91</v>
      </c>
    </row>
    <row r="167" spans="1:37">
      <c r="A167" s="1">
        <v>45748</v>
      </c>
      <c r="B167" s="21" t="s">
        <v>28</v>
      </c>
      <c r="C167" s="2" t="s">
        <v>29</v>
      </c>
      <c r="D167" s="75" t="s">
        <v>75</v>
      </c>
      <c r="E167" s="2" t="s">
        <v>57</v>
      </c>
      <c r="F167" s="21" t="s">
        <v>22</v>
      </c>
      <c r="G167" s="2" t="s">
        <v>23</v>
      </c>
      <c r="H167" s="11">
        <v>0</v>
      </c>
      <c r="I167" s="11">
        <v>478</v>
      </c>
      <c r="J167" s="11">
        <v>125</v>
      </c>
      <c r="K167" s="11">
        <v>0</v>
      </c>
      <c r="L167" s="11">
        <v>33</v>
      </c>
      <c r="M167" s="11">
        <v>0</v>
      </c>
      <c r="N167" s="11">
        <v>0</v>
      </c>
      <c r="O167" s="11">
        <v>0</v>
      </c>
      <c r="P167" s="35">
        <v>478</v>
      </c>
      <c r="Q167" s="44">
        <v>4005181.12</v>
      </c>
      <c r="R167" s="44">
        <v>1047380</v>
      </c>
      <c r="S167" s="13">
        <v>1592028.21</v>
      </c>
      <c r="T167" s="12">
        <v>5597209.3300000001</v>
      </c>
      <c r="U167" s="12">
        <v>0</v>
      </c>
      <c r="V167" s="12">
        <v>4005181.12</v>
      </c>
      <c r="W167" s="87">
        <v>5597209.3300000001</v>
      </c>
      <c r="X167" s="2">
        <v>222</v>
      </c>
      <c r="Y167" s="2">
        <v>60</v>
      </c>
      <c r="Z167" s="2">
        <v>1860146.88</v>
      </c>
      <c r="AA167" s="2">
        <v>502742.4</v>
      </c>
      <c r="AB167" s="2">
        <v>2604210.5499999998</v>
      </c>
      <c r="AC167" s="2">
        <v>703840.67</v>
      </c>
      <c r="AD167" s="2">
        <v>256</v>
      </c>
      <c r="AE167" s="2">
        <v>65</v>
      </c>
      <c r="AF167" s="2">
        <v>2145034.2400000002</v>
      </c>
      <c r="AG167" s="2">
        <v>544637.6</v>
      </c>
      <c r="AH167" s="79">
        <v>2992998.78</v>
      </c>
      <c r="AI167" s="79">
        <v>762494.13</v>
      </c>
      <c r="AJ167" s="2">
        <v>5597209.3300000001</v>
      </c>
      <c r="AK167" s="2">
        <v>1466334.8</v>
      </c>
    </row>
    <row r="168" spans="1:37">
      <c r="A168" s="1">
        <v>45748</v>
      </c>
      <c r="B168" s="21" t="s">
        <v>28</v>
      </c>
      <c r="C168" s="2" t="s">
        <v>29</v>
      </c>
      <c r="D168" s="75" t="s">
        <v>75</v>
      </c>
      <c r="E168" s="2" t="s">
        <v>57</v>
      </c>
      <c r="F168" s="21" t="s">
        <v>20</v>
      </c>
      <c r="G168" s="2" t="s">
        <v>21</v>
      </c>
      <c r="H168" s="11">
        <v>0</v>
      </c>
      <c r="I168" s="11">
        <v>19</v>
      </c>
      <c r="J168" s="11">
        <v>1</v>
      </c>
      <c r="K168" s="11">
        <v>0</v>
      </c>
      <c r="L168" s="11">
        <v>2</v>
      </c>
      <c r="M168" s="11">
        <v>0</v>
      </c>
      <c r="N168" s="11">
        <v>0</v>
      </c>
      <c r="O168" s="11">
        <v>0</v>
      </c>
      <c r="P168" s="35">
        <v>19</v>
      </c>
      <c r="Q168" s="44">
        <v>159201.76</v>
      </c>
      <c r="R168" s="44">
        <v>8379.0400000000009</v>
      </c>
      <c r="S168" s="13">
        <v>0</v>
      </c>
      <c r="T168" s="12">
        <v>159201.76</v>
      </c>
      <c r="U168" s="12">
        <v>0</v>
      </c>
      <c r="V168" s="12">
        <v>159201.76</v>
      </c>
      <c r="W168" s="87">
        <v>159201.76</v>
      </c>
      <c r="X168" s="2">
        <v>3</v>
      </c>
      <c r="Y168" s="2">
        <v>0</v>
      </c>
      <c r="Z168" s="2">
        <v>25137.119999999999</v>
      </c>
      <c r="AA168" s="2">
        <v>0</v>
      </c>
      <c r="AB168" s="2">
        <v>25137.119999999999</v>
      </c>
      <c r="AC168" s="2">
        <v>0</v>
      </c>
      <c r="AD168" s="2">
        <v>16</v>
      </c>
      <c r="AE168" s="2">
        <v>1</v>
      </c>
      <c r="AF168" s="2">
        <v>134064.64000000001</v>
      </c>
      <c r="AG168" s="2">
        <v>8379.0400000000009</v>
      </c>
      <c r="AH168" s="79">
        <v>134064.64000000001</v>
      </c>
      <c r="AI168" s="79">
        <v>8379.0400000000009</v>
      </c>
      <c r="AJ168" s="2">
        <v>159201.76</v>
      </c>
      <c r="AK168" s="2">
        <v>8379.0400000000009</v>
      </c>
    </row>
    <row r="169" spans="1:37">
      <c r="A169" s="1">
        <v>45778</v>
      </c>
      <c r="B169" s="21" t="s">
        <v>81</v>
      </c>
      <c r="C169" s="2" t="s">
        <v>82</v>
      </c>
      <c r="D169" s="75" t="s">
        <v>78</v>
      </c>
      <c r="E169" s="2" t="s">
        <v>60</v>
      </c>
      <c r="F169" s="21" t="s">
        <v>44</v>
      </c>
      <c r="G169" s="2" t="s">
        <v>45</v>
      </c>
      <c r="H169" s="11">
        <v>0</v>
      </c>
      <c r="I169" s="11">
        <v>18</v>
      </c>
      <c r="J169" s="11">
        <v>3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35">
        <v>18</v>
      </c>
      <c r="Q169" s="44">
        <v>153739.98000000001</v>
      </c>
      <c r="R169" s="44">
        <v>25623.33</v>
      </c>
      <c r="S169" s="13">
        <v>65447.85</v>
      </c>
      <c r="T169" s="12">
        <v>219187.83</v>
      </c>
      <c r="U169" s="12">
        <v>0</v>
      </c>
      <c r="V169" s="12">
        <v>153739.98000000001</v>
      </c>
      <c r="W169" s="87">
        <v>219187.83</v>
      </c>
      <c r="X169" s="2">
        <v>18</v>
      </c>
      <c r="Y169" s="2">
        <v>3</v>
      </c>
      <c r="Z169" s="2">
        <v>153739.98000000001</v>
      </c>
      <c r="AA169" s="2">
        <v>25623.33</v>
      </c>
      <c r="AB169" s="2">
        <v>219187.83</v>
      </c>
      <c r="AC169" s="2">
        <v>36531.31</v>
      </c>
      <c r="AD169" s="2">
        <v>0</v>
      </c>
      <c r="AE169" s="2">
        <v>0</v>
      </c>
      <c r="AF169" s="2">
        <v>0</v>
      </c>
      <c r="AG169" s="2">
        <v>0</v>
      </c>
      <c r="AH169" s="79">
        <v>0</v>
      </c>
      <c r="AI169" s="79">
        <v>0</v>
      </c>
      <c r="AJ169" s="2">
        <v>219187.83</v>
      </c>
      <c r="AK169" s="2">
        <v>36531.31</v>
      </c>
    </row>
    <row r="170" spans="1:37">
      <c r="A170" s="1">
        <v>45778</v>
      </c>
      <c r="B170" s="21" t="s">
        <v>81</v>
      </c>
      <c r="C170" s="2" t="s">
        <v>82</v>
      </c>
      <c r="D170" s="75" t="s">
        <v>78</v>
      </c>
      <c r="E170" s="2" t="s">
        <v>60</v>
      </c>
      <c r="F170" s="21" t="s">
        <v>20</v>
      </c>
      <c r="G170" s="2" t="s">
        <v>21</v>
      </c>
      <c r="H170" s="11">
        <v>0</v>
      </c>
      <c r="I170" s="11">
        <v>1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35">
        <v>1</v>
      </c>
      <c r="Q170" s="44">
        <v>8541.11</v>
      </c>
      <c r="R170" s="44">
        <v>0</v>
      </c>
      <c r="S170" s="13">
        <v>0</v>
      </c>
      <c r="T170" s="12">
        <v>8541.11</v>
      </c>
      <c r="U170" s="12">
        <v>0</v>
      </c>
      <c r="V170" s="12">
        <v>8541.11</v>
      </c>
      <c r="W170" s="87">
        <v>8541.11</v>
      </c>
      <c r="X170" s="2">
        <v>1</v>
      </c>
      <c r="Y170" s="2">
        <v>0</v>
      </c>
      <c r="Z170" s="2">
        <v>8541.11</v>
      </c>
      <c r="AA170" s="2">
        <v>0</v>
      </c>
      <c r="AB170" s="2">
        <v>8541.11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79">
        <v>0</v>
      </c>
      <c r="AI170" s="79">
        <v>0</v>
      </c>
      <c r="AJ170" s="2">
        <v>8541.11</v>
      </c>
      <c r="AK170" s="2">
        <v>0</v>
      </c>
    </row>
    <row r="171" spans="1:37">
      <c r="A171" s="1">
        <v>45778</v>
      </c>
      <c r="B171" s="21" t="s">
        <v>81</v>
      </c>
      <c r="C171" s="2" t="s">
        <v>82</v>
      </c>
      <c r="D171" s="75" t="s">
        <v>78</v>
      </c>
      <c r="E171" s="2" t="s">
        <v>60</v>
      </c>
      <c r="F171" s="21" t="s">
        <v>22</v>
      </c>
      <c r="G171" s="2" t="s">
        <v>23</v>
      </c>
      <c r="H171" s="11">
        <v>0</v>
      </c>
      <c r="I171" s="11">
        <v>1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35">
        <v>1</v>
      </c>
      <c r="Q171" s="44">
        <v>8541.11</v>
      </c>
      <c r="R171" s="44">
        <v>0</v>
      </c>
      <c r="S171" s="13">
        <v>11711.6</v>
      </c>
      <c r="T171" s="12">
        <v>20252.71</v>
      </c>
      <c r="U171" s="12">
        <v>0</v>
      </c>
      <c r="V171" s="12">
        <v>8541.11</v>
      </c>
      <c r="W171" s="87">
        <v>20252.71</v>
      </c>
      <c r="X171" s="2">
        <v>1</v>
      </c>
      <c r="Y171" s="2">
        <v>0</v>
      </c>
      <c r="Z171" s="2">
        <v>8541.11</v>
      </c>
      <c r="AA171" s="2">
        <v>0</v>
      </c>
      <c r="AB171" s="2">
        <v>20252.71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79">
        <v>0</v>
      </c>
      <c r="AI171" s="79">
        <v>0</v>
      </c>
      <c r="AJ171" s="2">
        <v>20252.71</v>
      </c>
      <c r="AK171" s="2">
        <v>0</v>
      </c>
    </row>
    <row r="172" spans="1:37">
      <c r="A172" s="1">
        <v>45778</v>
      </c>
      <c r="B172" s="21" t="s">
        <v>81</v>
      </c>
      <c r="C172" s="2" t="s">
        <v>82</v>
      </c>
      <c r="D172" s="75" t="s">
        <v>77</v>
      </c>
      <c r="E172" s="2" t="s">
        <v>59</v>
      </c>
      <c r="F172" s="21" t="s">
        <v>22</v>
      </c>
      <c r="G172" s="2" t="s">
        <v>23</v>
      </c>
      <c r="H172" s="11">
        <v>0</v>
      </c>
      <c r="I172" s="11">
        <v>9</v>
      </c>
      <c r="J172" s="11">
        <v>6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35">
        <v>9</v>
      </c>
      <c r="Q172" s="44">
        <v>76869.990000000005</v>
      </c>
      <c r="R172" s="44">
        <v>51246.66</v>
      </c>
      <c r="S172" s="13">
        <v>105404.35</v>
      </c>
      <c r="T172" s="12">
        <v>182274.34</v>
      </c>
      <c r="U172" s="12">
        <v>0</v>
      </c>
      <c r="V172" s="12">
        <v>76869.990000000005</v>
      </c>
      <c r="W172" s="87">
        <v>182274.34</v>
      </c>
      <c r="X172" s="2">
        <v>9</v>
      </c>
      <c r="Y172" s="2">
        <v>6</v>
      </c>
      <c r="Z172" s="2">
        <v>76869.990000000005</v>
      </c>
      <c r="AA172" s="2">
        <v>51246.66</v>
      </c>
      <c r="AB172" s="2">
        <v>182274.34</v>
      </c>
      <c r="AC172" s="2">
        <v>121516.23</v>
      </c>
      <c r="AD172" s="2">
        <v>0</v>
      </c>
      <c r="AE172" s="2">
        <v>0</v>
      </c>
      <c r="AF172" s="2">
        <v>0</v>
      </c>
      <c r="AG172" s="2">
        <v>0</v>
      </c>
      <c r="AH172" s="79">
        <v>0</v>
      </c>
      <c r="AI172" s="79">
        <v>0</v>
      </c>
      <c r="AJ172" s="2">
        <v>182274.34</v>
      </c>
      <c r="AK172" s="2">
        <v>121516.23</v>
      </c>
    </row>
    <row r="173" spans="1:37">
      <c r="A173" s="1">
        <v>45778</v>
      </c>
      <c r="B173" s="21" t="s">
        <v>81</v>
      </c>
      <c r="C173" s="2" t="s">
        <v>82</v>
      </c>
      <c r="D173" s="75" t="s">
        <v>77</v>
      </c>
      <c r="E173" s="2" t="s">
        <v>59</v>
      </c>
      <c r="F173" s="21" t="s">
        <v>20</v>
      </c>
      <c r="G173" s="2" t="s">
        <v>21</v>
      </c>
      <c r="H173" s="11">
        <v>0</v>
      </c>
      <c r="I173" s="11">
        <v>2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35">
        <v>2</v>
      </c>
      <c r="Q173" s="44">
        <v>17082.22</v>
      </c>
      <c r="R173" s="44">
        <v>8541.11</v>
      </c>
      <c r="S173" s="13">
        <v>0</v>
      </c>
      <c r="T173" s="12">
        <v>17082.22</v>
      </c>
      <c r="U173" s="12">
        <v>0</v>
      </c>
      <c r="V173" s="12">
        <v>17082.22</v>
      </c>
      <c r="W173" s="87">
        <v>17082.22</v>
      </c>
      <c r="X173" s="2">
        <v>2</v>
      </c>
      <c r="Y173" s="2">
        <v>1</v>
      </c>
      <c r="Z173" s="2">
        <v>17082.22</v>
      </c>
      <c r="AA173" s="2">
        <v>8541.11</v>
      </c>
      <c r="AB173" s="2">
        <v>17082.22</v>
      </c>
      <c r="AC173" s="2">
        <v>8541.11</v>
      </c>
      <c r="AD173" s="2">
        <v>0</v>
      </c>
      <c r="AE173" s="2">
        <v>0</v>
      </c>
      <c r="AF173" s="2">
        <v>0</v>
      </c>
      <c r="AG173" s="2">
        <v>0</v>
      </c>
      <c r="AH173" s="79">
        <v>0</v>
      </c>
      <c r="AI173" s="79">
        <v>0</v>
      </c>
      <c r="AJ173" s="2">
        <v>17082.22</v>
      </c>
      <c r="AK173" s="2">
        <v>8541.11</v>
      </c>
    </row>
    <row r="174" spans="1:37">
      <c r="A174" s="1">
        <v>45778</v>
      </c>
      <c r="B174" s="21" t="s">
        <v>81</v>
      </c>
      <c r="C174" s="2" t="s">
        <v>82</v>
      </c>
      <c r="D174" s="75" t="s">
        <v>77</v>
      </c>
      <c r="E174" s="2" t="s">
        <v>59</v>
      </c>
      <c r="F174" s="21" t="s">
        <v>44</v>
      </c>
      <c r="G174" s="2" t="s">
        <v>45</v>
      </c>
      <c r="H174" s="11">
        <v>0</v>
      </c>
      <c r="I174" s="11">
        <v>76</v>
      </c>
      <c r="J174" s="11">
        <v>26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35">
        <v>76</v>
      </c>
      <c r="Q174" s="44">
        <v>649124.36</v>
      </c>
      <c r="R174" s="44">
        <v>222068.86</v>
      </c>
      <c r="S174" s="13">
        <v>272699.34000000003</v>
      </c>
      <c r="T174" s="12">
        <v>921823.7</v>
      </c>
      <c r="U174" s="12">
        <v>0</v>
      </c>
      <c r="V174" s="12">
        <v>649124.36</v>
      </c>
      <c r="W174" s="87">
        <v>921823.7</v>
      </c>
      <c r="X174" s="2">
        <v>76</v>
      </c>
      <c r="Y174" s="2">
        <v>26</v>
      </c>
      <c r="Z174" s="2">
        <v>649124.36</v>
      </c>
      <c r="AA174" s="2">
        <v>222068.86</v>
      </c>
      <c r="AB174" s="2">
        <v>921823.7</v>
      </c>
      <c r="AC174" s="2">
        <v>316604.62</v>
      </c>
      <c r="AD174" s="2">
        <v>0</v>
      </c>
      <c r="AE174" s="2">
        <v>0</v>
      </c>
      <c r="AF174" s="2">
        <v>0</v>
      </c>
      <c r="AG174" s="2">
        <v>0</v>
      </c>
      <c r="AH174" s="79">
        <v>0</v>
      </c>
      <c r="AI174" s="79">
        <v>0</v>
      </c>
      <c r="AJ174" s="2">
        <v>921823.7</v>
      </c>
      <c r="AK174" s="2">
        <v>316604.62</v>
      </c>
    </row>
    <row r="175" spans="1:37">
      <c r="A175" s="1">
        <v>45778</v>
      </c>
      <c r="B175" s="21" t="s">
        <v>30</v>
      </c>
      <c r="C175" s="2" t="s">
        <v>31</v>
      </c>
      <c r="D175" s="75" t="s">
        <v>65</v>
      </c>
      <c r="E175" s="2" t="s">
        <v>47</v>
      </c>
      <c r="F175" s="21" t="s">
        <v>20</v>
      </c>
      <c r="G175" s="2" t="s">
        <v>21</v>
      </c>
      <c r="H175" s="11">
        <v>0</v>
      </c>
      <c r="I175" s="11">
        <v>5</v>
      </c>
      <c r="J175" s="11">
        <v>2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35">
        <v>5</v>
      </c>
      <c r="Q175" s="44">
        <v>41895.199999999997</v>
      </c>
      <c r="R175" s="44">
        <v>16758.080000000002</v>
      </c>
      <c r="S175" s="13">
        <v>0</v>
      </c>
      <c r="T175" s="12">
        <v>41895.199999999997</v>
      </c>
      <c r="U175" s="12">
        <v>0</v>
      </c>
      <c r="V175" s="12">
        <v>41895.199999999997</v>
      </c>
      <c r="W175" s="87">
        <v>41895.199999999997</v>
      </c>
      <c r="X175" s="2">
        <v>5</v>
      </c>
      <c r="Y175" s="2">
        <v>2</v>
      </c>
      <c r="Z175" s="2">
        <v>41895.199999999997</v>
      </c>
      <c r="AA175" s="2">
        <v>16758.080000000002</v>
      </c>
      <c r="AB175" s="2">
        <v>41895.199999999997</v>
      </c>
      <c r="AC175" s="2">
        <v>16758.080000000002</v>
      </c>
      <c r="AD175" s="2">
        <v>0</v>
      </c>
      <c r="AE175" s="2">
        <v>0</v>
      </c>
      <c r="AF175" s="2">
        <v>0</v>
      </c>
      <c r="AG175" s="2">
        <v>0</v>
      </c>
      <c r="AH175" s="79">
        <v>0</v>
      </c>
      <c r="AI175" s="79">
        <v>0</v>
      </c>
      <c r="AJ175" s="2">
        <v>41895.199999999997</v>
      </c>
      <c r="AK175" s="2">
        <v>16758.080000000002</v>
      </c>
    </row>
    <row r="176" spans="1:37">
      <c r="A176" s="1">
        <v>45778</v>
      </c>
      <c r="B176" s="21" t="s">
        <v>30</v>
      </c>
      <c r="C176" s="2" t="s">
        <v>31</v>
      </c>
      <c r="D176" s="75" t="s">
        <v>65</v>
      </c>
      <c r="E176" s="2" t="s">
        <v>47</v>
      </c>
      <c r="F176" s="21" t="s">
        <v>22</v>
      </c>
      <c r="G176" s="2" t="s">
        <v>23</v>
      </c>
      <c r="H176" s="11">
        <v>0</v>
      </c>
      <c r="I176" s="11">
        <v>338</v>
      </c>
      <c r="J176" s="11">
        <v>46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35">
        <v>338</v>
      </c>
      <c r="Q176" s="44">
        <v>2832115.52</v>
      </c>
      <c r="R176" s="44">
        <v>385435.84</v>
      </c>
      <c r="S176" s="13">
        <v>-28150.02</v>
      </c>
      <c r="T176" s="12">
        <v>2803965.5</v>
      </c>
      <c r="U176" s="12">
        <v>0</v>
      </c>
      <c r="V176" s="12">
        <v>2832115.52</v>
      </c>
      <c r="W176" s="87">
        <v>2803965.5</v>
      </c>
      <c r="X176" s="2">
        <v>337</v>
      </c>
      <c r="Y176" s="2">
        <v>45</v>
      </c>
      <c r="Z176" s="2">
        <v>2823736.48</v>
      </c>
      <c r="AA176" s="2">
        <v>377056.8</v>
      </c>
      <c r="AB176" s="2">
        <v>2795670.74</v>
      </c>
      <c r="AC176" s="2">
        <v>373264.2</v>
      </c>
      <c r="AD176" s="2">
        <v>1</v>
      </c>
      <c r="AE176" s="2">
        <v>1</v>
      </c>
      <c r="AF176" s="2">
        <v>8379.0400000000009</v>
      </c>
      <c r="AG176" s="2">
        <v>8379.0400000000009</v>
      </c>
      <c r="AH176" s="79">
        <v>8294.76</v>
      </c>
      <c r="AI176" s="79">
        <v>8294.76</v>
      </c>
      <c r="AJ176" s="2">
        <v>2803965.5</v>
      </c>
      <c r="AK176" s="2">
        <v>381558.96</v>
      </c>
    </row>
    <row r="177" spans="1:37">
      <c r="A177" s="1">
        <v>45778</v>
      </c>
      <c r="B177" s="21" t="s">
        <v>30</v>
      </c>
      <c r="C177" s="2" t="s">
        <v>31</v>
      </c>
      <c r="D177" s="75" t="s">
        <v>65</v>
      </c>
      <c r="E177" s="2" t="s">
        <v>47</v>
      </c>
      <c r="F177" s="21" t="s">
        <v>44</v>
      </c>
      <c r="G177" s="2" t="s">
        <v>45</v>
      </c>
      <c r="H177" s="11">
        <v>0</v>
      </c>
      <c r="I177" s="11">
        <v>62</v>
      </c>
      <c r="J177" s="11">
        <v>4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35">
        <v>62</v>
      </c>
      <c r="Q177" s="44">
        <v>519500.48</v>
      </c>
      <c r="R177" s="44">
        <v>33516.160000000003</v>
      </c>
      <c r="S177" s="13">
        <v>-56204.6</v>
      </c>
      <c r="T177" s="12">
        <v>463295.88</v>
      </c>
      <c r="U177" s="12">
        <v>0</v>
      </c>
      <c r="V177" s="12">
        <v>519500.48</v>
      </c>
      <c r="W177" s="87">
        <v>463295.88</v>
      </c>
      <c r="X177" s="2">
        <v>62</v>
      </c>
      <c r="Y177" s="2">
        <v>4</v>
      </c>
      <c r="Z177" s="2">
        <v>519500.48</v>
      </c>
      <c r="AA177" s="2">
        <v>33516.160000000003</v>
      </c>
      <c r="AB177" s="2">
        <v>463295.88</v>
      </c>
      <c r="AC177" s="2">
        <v>29890.05</v>
      </c>
      <c r="AD177" s="2">
        <v>0</v>
      </c>
      <c r="AE177" s="2">
        <v>0</v>
      </c>
      <c r="AF177" s="2">
        <v>0</v>
      </c>
      <c r="AG177" s="2">
        <v>0</v>
      </c>
      <c r="AH177" s="79">
        <v>0</v>
      </c>
      <c r="AI177" s="79">
        <v>0</v>
      </c>
      <c r="AJ177" s="2">
        <v>463295.88</v>
      </c>
      <c r="AK177" s="2">
        <v>29890.05</v>
      </c>
    </row>
    <row r="178" spans="1:37">
      <c r="A178" s="1">
        <v>45778</v>
      </c>
      <c r="B178" s="21" t="s">
        <v>32</v>
      </c>
      <c r="C178" s="2" t="s">
        <v>33</v>
      </c>
      <c r="D178" s="75" t="s">
        <v>76</v>
      </c>
      <c r="E178" s="2" t="s">
        <v>58</v>
      </c>
      <c r="F178" s="21" t="s">
        <v>20</v>
      </c>
      <c r="G178" s="2" t="s">
        <v>21</v>
      </c>
      <c r="H178" s="11">
        <v>0</v>
      </c>
      <c r="I178" s="11">
        <v>3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35">
        <v>3</v>
      </c>
      <c r="Q178" s="44">
        <v>25623.33</v>
      </c>
      <c r="R178" s="44">
        <v>8541.11</v>
      </c>
      <c r="S178" s="13">
        <v>0</v>
      </c>
      <c r="T178" s="12">
        <v>25623.33</v>
      </c>
      <c r="U178" s="12">
        <v>0</v>
      </c>
      <c r="V178" s="12">
        <v>25623.33</v>
      </c>
      <c r="W178" s="87">
        <v>25623.33</v>
      </c>
      <c r="X178" s="2">
        <v>3</v>
      </c>
      <c r="Y178" s="2">
        <v>1</v>
      </c>
      <c r="Z178" s="2">
        <v>25623.33</v>
      </c>
      <c r="AA178" s="2">
        <v>8541.11</v>
      </c>
      <c r="AB178" s="2">
        <v>25623.33</v>
      </c>
      <c r="AC178" s="2">
        <v>8541.11</v>
      </c>
      <c r="AD178" s="2">
        <v>0</v>
      </c>
      <c r="AE178" s="2">
        <v>0</v>
      </c>
      <c r="AF178" s="2">
        <v>0</v>
      </c>
      <c r="AG178" s="2">
        <v>0</v>
      </c>
      <c r="AH178" s="79">
        <v>0</v>
      </c>
      <c r="AI178" s="79">
        <v>0</v>
      </c>
      <c r="AJ178" s="2">
        <v>25623.33</v>
      </c>
      <c r="AK178" s="2">
        <v>8541.11</v>
      </c>
    </row>
    <row r="179" spans="1:37">
      <c r="A179" s="1">
        <v>45778</v>
      </c>
      <c r="B179" s="21" t="s">
        <v>32</v>
      </c>
      <c r="C179" s="2" t="s">
        <v>33</v>
      </c>
      <c r="D179" s="75" t="s">
        <v>76</v>
      </c>
      <c r="E179" s="2" t="s">
        <v>58</v>
      </c>
      <c r="F179" s="21" t="s">
        <v>22</v>
      </c>
      <c r="G179" s="2" t="s">
        <v>23</v>
      </c>
      <c r="H179" s="11">
        <v>0</v>
      </c>
      <c r="I179" s="11">
        <v>46</v>
      </c>
      <c r="J179" s="11">
        <v>9</v>
      </c>
      <c r="K179" s="11">
        <v>0</v>
      </c>
      <c r="L179" s="11">
        <v>1</v>
      </c>
      <c r="M179" s="11">
        <v>0</v>
      </c>
      <c r="N179" s="11">
        <v>0</v>
      </c>
      <c r="O179" s="11">
        <v>0</v>
      </c>
      <c r="P179" s="35">
        <v>46</v>
      </c>
      <c r="Q179" s="44">
        <v>392891.06</v>
      </c>
      <c r="R179" s="44">
        <v>76869.990000000005</v>
      </c>
      <c r="S179" s="13">
        <v>199138.6</v>
      </c>
      <c r="T179" s="12">
        <v>592029.66</v>
      </c>
      <c r="U179" s="12">
        <v>0</v>
      </c>
      <c r="V179" s="12">
        <v>392891.06</v>
      </c>
      <c r="W179" s="87">
        <v>592029.66</v>
      </c>
      <c r="X179" s="2">
        <v>46</v>
      </c>
      <c r="Y179" s="2">
        <v>9</v>
      </c>
      <c r="Z179" s="2">
        <v>392891.06</v>
      </c>
      <c r="AA179" s="2">
        <v>76869.990000000005</v>
      </c>
      <c r="AB179" s="2">
        <v>592029.66</v>
      </c>
      <c r="AC179" s="2">
        <v>115831.89</v>
      </c>
      <c r="AD179" s="2">
        <v>0</v>
      </c>
      <c r="AE179" s="2">
        <v>0</v>
      </c>
      <c r="AF179" s="2">
        <v>0</v>
      </c>
      <c r="AG179" s="2">
        <v>0</v>
      </c>
      <c r="AH179" s="79">
        <v>0</v>
      </c>
      <c r="AI179" s="79">
        <v>0</v>
      </c>
      <c r="AJ179" s="2">
        <v>592029.66</v>
      </c>
      <c r="AK179" s="2">
        <v>115831.89</v>
      </c>
    </row>
    <row r="180" spans="1:37">
      <c r="A180" s="1">
        <v>45778</v>
      </c>
      <c r="B180" s="21" t="s">
        <v>32</v>
      </c>
      <c r="C180" s="2" t="s">
        <v>33</v>
      </c>
      <c r="D180" s="75" t="s">
        <v>76</v>
      </c>
      <c r="E180" s="2" t="s">
        <v>58</v>
      </c>
      <c r="F180" s="21" t="s">
        <v>44</v>
      </c>
      <c r="G180" s="2" t="s">
        <v>45</v>
      </c>
      <c r="H180" s="11">
        <v>0</v>
      </c>
      <c r="I180" s="11">
        <v>170</v>
      </c>
      <c r="J180" s="11">
        <v>48</v>
      </c>
      <c r="K180" s="11">
        <v>0</v>
      </c>
      <c r="L180" s="11">
        <v>2</v>
      </c>
      <c r="M180" s="11">
        <v>0</v>
      </c>
      <c r="N180" s="11">
        <v>0</v>
      </c>
      <c r="O180" s="11">
        <v>0</v>
      </c>
      <c r="P180" s="35">
        <v>170</v>
      </c>
      <c r="Q180" s="44">
        <v>1451988.7</v>
      </c>
      <c r="R180" s="44">
        <v>409973.28</v>
      </c>
      <c r="S180" s="13">
        <v>383796.21</v>
      </c>
      <c r="T180" s="12">
        <v>1835784.91</v>
      </c>
      <c r="U180" s="12">
        <v>0</v>
      </c>
      <c r="V180" s="12">
        <v>1451988.7</v>
      </c>
      <c r="W180" s="87">
        <v>1835784.91</v>
      </c>
      <c r="X180" s="2">
        <v>170</v>
      </c>
      <c r="Y180" s="2">
        <v>48</v>
      </c>
      <c r="Z180" s="2">
        <v>1451988.7</v>
      </c>
      <c r="AA180" s="2">
        <v>409973.28</v>
      </c>
      <c r="AB180" s="2">
        <v>1835784.91</v>
      </c>
      <c r="AC180" s="2">
        <v>518339.22</v>
      </c>
      <c r="AD180" s="2">
        <v>0</v>
      </c>
      <c r="AE180" s="2">
        <v>0</v>
      </c>
      <c r="AF180" s="2">
        <v>0</v>
      </c>
      <c r="AG180" s="2">
        <v>0</v>
      </c>
      <c r="AH180" s="79">
        <v>0</v>
      </c>
      <c r="AI180" s="79">
        <v>0</v>
      </c>
      <c r="AJ180" s="2">
        <v>1835784.91</v>
      </c>
      <c r="AK180" s="2">
        <v>518339.22</v>
      </c>
    </row>
    <row r="181" spans="1:37">
      <c r="A181" s="1">
        <v>45778</v>
      </c>
      <c r="B181" s="21" t="s">
        <v>32</v>
      </c>
      <c r="C181" s="2" t="s">
        <v>33</v>
      </c>
      <c r="D181" s="75" t="s">
        <v>66</v>
      </c>
      <c r="E181" s="2" t="s">
        <v>48</v>
      </c>
      <c r="F181" s="21" t="s">
        <v>44</v>
      </c>
      <c r="G181" s="2" t="s">
        <v>45</v>
      </c>
      <c r="H181" s="11">
        <v>0</v>
      </c>
      <c r="I181" s="11">
        <v>87</v>
      </c>
      <c r="J181" s="11">
        <v>31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35">
        <v>87</v>
      </c>
      <c r="Q181" s="44">
        <v>743076.57</v>
      </c>
      <c r="R181" s="44">
        <v>264774.40999999997</v>
      </c>
      <c r="S181" s="13">
        <v>196412.94</v>
      </c>
      <c r="T181" s="12">
        <v>939489.51</v>
      </c>
      <c r="U181" s="12">
        <v>0</v>
      </c>
      <c r="V181" s="12">
        <v>743076.57</v>
      </c>
      <c r="W181" s="87">
        <v>939489.51</v>
      </c>
      <c r="X181" s="2">
        <v>85</v>
      </c>
      <c r="Y181" s="2">
        <v>29</v>
      </c>
      <c r="Z181" s="2">
        <v>725994.35</v>
      </c>
      <c r="AA181" s="2">
        <v>247692.19</v>
      </c>
      <c r="AB181" s="2">
        <v>917892.05</v>
      </c>
      <c r="AC181" s="2">
        <v>313163.17</v>
      </c>
      <c r="AD181" s="2">
        <v>2</v>
      </c>
      <c r="AE181" s="2">
        <v>2</v>
      </c>
      <c r="AF181" s="2">
        <v>17082.22</v>
      </c>
      <c r="AG181" s="2">
        <v>17082.22</v>
      </c>
      <c r="AH181" s="79">
        <v>21597.46</v>
      </c>
      <c r="AI181" s="79">
        <v>21597.46</v>
      </c>
      <c r="AJ181" s="2">
        <v>939489.51</v>
      </c>
      <c r="AK181" s="2">
        <v>334760.63</v>
      </c>
    </row>
    <row r="182" spans="1:37">
      <c r="A182" s="1">
        <v>45778</v>
      </c>
      <c r="B182" s="21" t="s">
        <v>32</v>
      </c>
      <c r="C182" s="2" t="s">
        <v>33</v>
      </c>
      <c r="D182" s="75" t="s">
        <v>66</v>
      </c>
      <c r="E182" s="2" t="s">
        <v>48</v>
      </c>
      <c r="F182" s="21" t="s">
        <v>22</v>
      </c>
      <c r="G182" s="2" t="s">
        <v>23</v>
      </c>
      <c r="H182" s="11">
        <v>0</v>
      </c>
      <c r="I182" s="11">
        <v>44</v>
      </c>
      <c r="J182" s="11">
        <v>12</v>
      </c>
      <c r="K182" s="11">
        <v>0</v>
      </c>
      <c r="L182" s="11">
        <v>1</v>
      </c>
      <c r="M182" s="11">
        <v>0</v>
      </c>
      <c r="N182" s="11">
        <v>0</v>
      </c>
      <c r="O182" s="11">
        <v>0</v>
      </c>
      <c r="P182" s="35">
        <v>44</v>
      </c>
      <c r="Q182" s="44">
        <v>375808.84</v>
      </c>
      <c r="R182" s="44">
        <v>102493.32</v>
      </c>
      <c r="S182" s="13">
        <v>190480.61</v>
      </c>
      <c r="T182" s="12">
        <v>566289.44999999995</v>
      </c>
      <c r="U182" s="12">
        <v>0</v>
      </c>
      <c r="V182" s="12">
        <v>375808.84</v>
      </c>
      <c r="W182" s="87">
        <v>566289.44999999995</v>
      </c>
      <c r="X182" s="2">
        <v>42</v>
      </c>
      <c r="Y182" s="2">
        <v>10</v>
      </c>
      <c r="Z182" s="2">
        <v>358726.62</v>
      </c>
      <c r="AA182" s="2">
        <v>85411.1</v>
      </c>
      <c r="AB182" s="2">
        <v>540549.02</v>
      </c>
      <c r="AC182" s="2">
        <v>128702.14</v>
      </c>
      <c r="AD182" s="2">
        <v>2</v>
      </c>
      <c r="AE182" s="2">
        <v>2</v>
      </c>
      <c r="AF182" s="2">
        <v>17082.22</v>
      </c>
      <c r="AG182" s="2">
        <v>17082.22</v>
      </c>
      <c r="AH182" s="79">
        <v>25740.43</v>
      </c>
      <c r="AI182" s="79">
        <v>25740.43</v>
      </c>
      <c r="AJ182" s="2">
        <v>566289.44999999995</v>
      </c>
      <c r="AK182" s="2">
        <v>154442.57</v>
      </c>
    </row>
    <row r="183" spans="1:37">
      <c r="A183" s="1">
        <v>45778</v>
      </c>
      <c r="B183" s="21" t="s">
        <v>32</v>
      </c>
      <c r="C183" s="2" t="s">
        <v>33</v>
      </c>
      <c r="D183" s="75" t="s">
        <v>66</v>
      </c>
      <c r="E183" s="2" t="s">
        <v>48</v>
      </c>
      <c r="F183" s="21" t="s">
        <v>20</v>
      </c>
      <c r="G183" s="2" t="s">
        <v>21</v>
      </c>
      <c r="H183" s="11">
        <v>0</v>
      </c>
      <c r="I183" s="11">
        <v>4</v>
      </c>
      <c r="J183" s="11">
        <v>1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35">
        <v>4</v>
      </c>
      <c r="Q183" s="44">
        <v>34164.44</v>
      </c>
      <c r="R183" s="44">
        <v>8541.11</v>
      </c>
      <c r="S183" s="13">
        <v>0</v>
      </c>
      <c r="T183" s="12">
        <v>34164.44</v>
      </c>
      <c r="U183" s="12">
        <v>0</v>
      </c>
      <c r="V183" s="12">
        <v>34164.44</v>
      </c>
      <c r="W183" s="87">
        <v>34164.44</v>
      </c>
      <c r="X183" s="2">
        <v>4</v>
      </c>
      <c r="Y183" s="2">
        <v>1</v>
      </c>
      <c r="Z183" s="2">
        <v>34164.44</v>
      </c>
      <c r="AA183" s="2">
        <v>8541.11</v>
      </c>
      <c r="AB183" s="2">
        <v>34164.44</v>
      </c>
      <c r="AC183" s="2">
        <v>8541.11</v>
      </c>
      <c r="AD183" s="2">
        <v>0</v>
      </c>
      <c r="AE183" s="2">
        <v>0</v>
      </c>
      <c r="AF183" s="2">
        <v>0</v>
      </c>
      <c r="AG183" s="2">
        <v>0</v>
      </c>
      <c r="AH183" s="79">
        <v>0</v>
      </c>
      <c r="AI183" s="79">
        <v>0</v>
      </c>
      <c r="AJ183" s="2">
        <v>34164.44</v>
      </c>
      <c r="AK183" s="2">
        <v>8541.11</v>
      </c>
    </row>
    <row r="184" spans="1:37">
      <c r="A184" s="1">
        <v>45778</v>
      </c>
      <c r="B184" s="21" t="s">
        <v>32</v>
      </c>
      <c r="C184" s="2" t="s">
        <v>33</v>
      </c>
      <c r="D184" s="75" t="s">
        <v>67</v>
      </c>
      <c r="E184" s="2" t="s">
        <v>49</v>
      </c>
      <c r="F184" s="21" t="s">
        <v>20</v>
      </c>
      <c r="G184" s="2" t="s">
        <v>21</v>
      </c>
      <c r="H184" s="11">
        <v>0</v>
      </c>
      <c r="I184" s="11">
        <v>7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35">
        <v>7</v>
      </c>
      <c r="Q184" s="44">
        <v>59787.77</v>
      </c>
      <c r="R184" s="44">
        <v>0</v>
      </c>
      <c r="S184" s="13">
        <v>0</v>
      </c>
      <c r="T184" s="12">
        <v>59787.77</v>
      </c>
      <c r="U184" s="12">
        <v>0</v>
      </c>
      <c r="V184" s="12">
        <v>59787.77</v>
      </c>
      <c r="W184" s="87">
        <v>59787.77</v>
      </c>
      <c r="X184" s="2">
        <v>7</v>
      </c>
      <c r="Y184" s="2">
        <v>0</v>
      </c>
      <c r="Z184" s="2">
        <v>59787.77</v>
      </c>
      <c r="AA184" s="2">
        <v>0</v>
      </c>
      <c r="AB184" s="2">
        <v>59787.77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79">
        <v>0</v>
      </c>
      <c r="AI184" s="79">
        <v>0</v>
      </c>
      <c r="AJ184" s="2">
        <v>59787.77</v>
      </c>
      <c r="AK184" s="2">
        <v>0</v>
      </c>
    </row>
    <row r="185" spans="1:37">
      <c r="A185" s="1">
        <v>45778</v>
      </c>
      <c r="B185" s="21" t="s">
        <v>32</v>
      </c>
      <c r="C185" s="2" t="s">
        <v>33</v>
      </c>
      <c r="D185" s="75" t="s">
        <v>67</v>
      </c>
      <c r="E185" s="2" t="s">
        <v>49</v>
      </c>
      <c r="F185" s="21" t="s">
        <v>22</v>
      </c>
      <c r="G185" s="2" t="s">
        <v>23</v>
      </c>
      <c r="H185" s="11">
        <v>0</v>
      </c>
      <c r="I185" s="11">
        <v>52</v>
      </c>
      <c r="J185" s="11">
        <v>7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35">
        <v>52</v>
      </c>
      <c r="Q185" s="44">
        <v>444137.72</v>
      </c>
      <c r="R185" s="44">
        <v>59787.77</v>
      </c>
      <c r="S185" s="13">
        <v>225113.2</v>
      </c>
      <c r="T185" s="12">
        <v>669250.92000000004</v>
      </c>
      <c r="U185" s="12">
        <v>0</v>
      </c>
      <c r="V185" s="12">
        <v>444137.72</v>
      </c>
      <c r="W185" s="87">
        <v>669250.92000000004</v>
      </c>
      <c r="X185" s="2">
        <v>51</v>
      </c>
      <c r="Y185" s="2">
        <v>6</v>
      </c>
      <c r="Z185" s="2">
        <v>435596.61</v>
      </c>
      <c r="AA185" s="2">
        <v>51246.66</v>
      </c>
      <c r="AB185" s="2">
        <v>656380.71</v>
      </c>
      <c r="AC185" s="2">
        <v>77221.259999999995</v>
      </c>
      <c r="AD185" s="2">
        <v>1</v>
      </c>
      <c r="AE185" s="2">
        <v>1</v>
      </c>
      <c r="AF185" s="2">
        <v>8541.11</v>
      </c>
      <c r="AG185" s="2">
        <v>8541.11</v>
      </c>
      <c r="AH185" s="79">
        <v>12870.21</v>
      </c>
      <c r="AI185" s="79">
        <v>12870.21</v>
      </c>
      <c r="AJ185" s="2">
        <v>669250.92000000004</v>
      </c>
      <c r="AK185" s="2">
        <v>90091.47</v>
      </c>
    </row>
    <row r="186" spans="1:37">
      <c r="A186" s="1">
        <v>45778</v>
      </c>
      <c r="B186" s="21" t="s">
        <v>32</v>
      </c>
      <c r="C186" s="2" t="s">
        <v>33</v>
      </c>
      <c r="D186" s="75" t="s">
        <v>67</v>
      </c>
      <c r="E186" s="2" t="s">
        <v>49</v>
      </c>
      <c r="F186" s="21" t="s">
        <v>44</v>
      </c>
      <c r="G186" s="2" t="s">
        <v>45</v>
      </c>
      <c r="H186" s="11">
        <v>0</v>
      </c>
      <c r="I186" s="11">
        <v>123</v>
      </c>
      <c r="J186" s="11">
        <v>26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35">
        <v>123</v>
      </c>
      <c r="Q186" s="44">
        <v>1050556.53</v>
      </c>
      <c r="R186" s="44">
        <v>222068.86</v>
      </c>
      <c r="S186" s="13">
        <v>277687.26</v>
      </c>
      <c r="T186" s="12">
        <v>1328243.79</v>
      </c>
      <c r="U186" s="12">
        <v>0</v>
      </c>
      <c r="V186" s="12">
        <v>1050556.53</v>
      </c>
      <c r="W186" s="87">
        <v>1328243.79</v>
      </c>
      <c r="X186" s="2">
        <v>117</v>
      </c>
      <c r="Y186" s="2">
        <v>24</v>
      </c>
      <c r="Z186" s="2">
        <v>999309.87</v>
      </c>
      <c r="AA186" s="2">
        <v>204986.64</v>
      </c>
      <c r="AB186" s="2">
        <v>1263451.4099999999</v>
      </c>
      <c r="AC186" s="2">
        <v>259169.52</v>
      </c>
      <c r="AD186" s="2">
        <v>6</v>
      </c>
      <c r="AE186" s="2">
        <v>2</v>
      </c>
      <c r="AF186" s="2">
        <v>51246.66</v>
      </c>
      <c r="AG186" s="2">
        <v>17082.22</v>
      </c>
      <c r="AH186" s="79">
        <v>64792.38</v>
      </c>
      <c r="AI186" s="79">
        <v>21597.46</v>
      </c>
      <c r="AJ186" s="2">
        <v>1328243.79</v>
      </c>
      <c r="AK186" s="2">
        <v>280766.98</v>
      </c>
    </row>
    <row r="187" spans="1:37">
      <c r="A187" s="1">
        <v>45778</v>
      </c>
      <c r="B187" s="21" t="s">
        <v>28</v>
      </c>
      <c r="C187" s="2" t="s">
        <v>29</v>
      </c>
      <c r="D187" s="75" t="s">
        <v>68</v>
      </c>
      <c r="E187" s="2" t="s">
        <v>50</v>
      </c>
      <c r="F187" s="21" t="s">
        <v>44</v>
      </c>
      <c r="G187" s="2" t="s">
        <v>45</v>
      </c>
      <c r="H187" s="11">
        <v>0</v>
      </c>
      <c r="I187" s="11">
        <v>195</v>
      </c>
      <c r="J187" s="11">
        <v>48</v>
      </c>
      <c r="K187" s="11">
        <v>0</v>
      </c>
      <c r="L187" s="11">
        <v>69</v>
      </c>
      <c r="M187" s="11">
        <v>0</v>
      </c>
      <c r="N187" s="11">
        <v>0</v>
      </c>
      <c r="O187" s="11">
        <v>0</v>
      </c>
      <c r="P187" s="35">
        <v>195</v>
      </c>
      <c r="Q187" s="44">
        <v>1633912.8</v>
      </c>
      <c r="R187" s="44">
        <v>402193.91999999998</v>
      </c>
      <c r="S187" s="13">
        <v>338193.71</v>
      </c>
      <c r="T187" s="12">
        <v>1972106.51</v>
      </c>
      <c r="U187" s="12">
        <v>0</v>
      </c>
      <c r="V187" s="12">
        <v>1633912.8</v>
      </c>
      <c r="W187" s="87">
        <v>1972106.51</v>
      </c>
      <c r="X187" s="2">
        <v>79</v>
      </c>
      <c r="Y187" s="2">
        <v>19</v>
      </c>
      <c r="Z187" s="2">
        <v>661944.16</v>
      </c>
      <c r="AA187" s="2">
        <v>159201.76</v>
      </c>
      <c r="AB187" s="2">
        <v>799335.34</v>
      </c>
      <c r="AC187" s="2">
        <v>192668.84</v>
      </c>
      <c r="AD187" s="2">
        <v>116</v>
      </c>
      <c r="AE187" s="2">
        <v>29</v>
      </c>
      <c r="AF187" s="2">
        <v>971968.64</v>
      </c>
      <c r="AG187" s="2">
        <v>242992.16</v>
      </c>
      <c r="AH187" s="79">
        <v>1172771.17</v>
      </c>
      <c r="AI187" s="79">
        <v>294073.48</v>
      </c>
      <c r="AJ187" s="2">
        <v>1972106.51</v>
      </c>
      <c r="AK187" s="2">
        <v>486742.32</v>
      </c>
    </row>
    <row r="188" spans="1:37">
      <c r="A188" s="1">
        <v>45778</v>
      </c>
      <c r="B188" s="21" t="s">
        <v>28</v>
      </c>
      <c r="C188" s="2" t="s">
        <v>29</v>
      </c>
      <c r="D188" s="75" t="s">
        <v>68</v>
      </c>
      <c r="E188" s="2" t="s">
        <v>50</v>
      </c>
      <c r="F188" s="21" t="s">
        <v>20</v>
      </c>
      <c r="G188" s="2" t="s">
        <v>21</v>
      </c>
      <c r="H188" s="11">
        <v>0</v>
      </c>
      <c r="I188" s="11">
        <v>41</v>
      </c>
      <c r="J188" s="11">
        <v>4</v>
      </c>
      <c r="K188" s="11">
        <v>0</v>
      </c>
      <c r="L188" s="11">
        <v>6</v>
      </c>
      <c r="M188" s="11">
        <v>0</v>
      </c>
      <c r="N188" s="11">
        <v>0</v>
      </c>
      <c r="O188" s="11">
        <v>0</v>
      </c>
      <c r="P188" s="35">
        <v>41</v>
      </c>
      <c r="Q188" s="44">
        <v>343540.64</v>
      </c>
      <c r="R188" s="44">
        <v>33516.160000000003</v>
      </c>
      <c r="S188" s="13">
        <v>0</v>
      </c>
      <c r="T188" s="12">
        <v>343540.64</v>
      </c>
      <c r="U188" s="12">
        <v>0</v>
      </c>
      <c r="V188" s="12">
        <v>343540.64</v>
      </c>
      <c r="W188" s="87">
        <v>343540.64</v>
      </c>
      <c r="X188" s="2">
        <v>19</v>
      </c>
      <c r="Y188" s="2">
        <v>1</v>
      </c>
      <c r="Z188" s="2">
        <v>159201.76</v>
      </c>
      <c r="AA188" s="2">
        <v>8379.0400000000009</v>
      </c>
      <c r="AB188" s="2">
        <v>159201.76</v>
      </c>
      <c r="AC188" s="2">
        <v>8379.0400000000009</v>
      </c>
      <c r="AD188" s="2">
        <v>22</v>
      </c>
      <c r="AE188" s="2">
        <v>3</v>
      </c>
      <c r="AF188" s="2">
        <v>184338.88</v>
      </c>
      <c r="AG188" s="2">
        <v>25137.119999999999</v>
      </c>
      <c r="AH188" s="79">
        <v>184338.88</v>
      </c>
      <c r="AI188" s="79">
        <v>25137.119999999999</v>
      </c>
      <c r="AJ188" s="2">
        <v>343540.64</v>
      </c>
      <c r="AK188" s="2">
        <v>33516.160000000003</v>
      </c>
    </row>
    <row r="189" spans="1:37">
      <c r="A189" s="1">
        <v>45778</v>
      </c>
      <c r="B189" s="21" t="s">
        <v>28</v>
      </c>
      <c r="C189" s="2" t="s">
        <v>29</v>
      </c>
      <c r="D189" s="75" t="s">
        <v>68</v>
      </c>
      <c r="E189" s="2" t="s">
        <v>50</v>
      </c>
      <c r="F189" s="21" t="s">
        <v>22</v>
      </c>
      <c r="G189" s="2" t="s">
        <v>23</v>
      </c>
      <c r="H189" s="11">
        <v>0</v>
      </c>
      <c r="I189" s="11">
        <v>707</v>
      </c>
      <c r="J189" s="11">
        <v>139</v>
      </c>
      <c r="K189" s="11">
        <v>0</v>
      </c>
      <c r="L189" s="11">
        <v>117</v>
      </c>
      <c r="M189" s="11">
        <v>0</v>
      </c>
      <c r="N189" s="11">
        <v>0</v>
      </c>
      <c r="O189" s="11">
        <v>0</v>
      </c>
      <c r="P189" s="35">
        <v>707</v>
      </c>
      <c r="Q189" s="44">
        <v>5923981.2800000003</v>
      </c>
      <c r="R189" s="44">
        <v>1164686.56</v>
      </c>
      <c r="S189" s="13">
        <v>2304615.87</v>
      </c>
      <c r="T189" s="12">
        <v>8228597.1500000004</v>
      </c>
      <c r="U189" s="12">
        <v>0</v>
      </c>
      <c r="V189" s="12">
        <v>5923981.2800000003</v>
      </c>
      <c r="W189" s="87">
        <v>8228597.1500000004</v>
      </c>
      <c r="X189" s="2">
        <v>286</v>
      </c>
      <c r="Y189" s="2">
        <v>61</v>
      </c>
      <c r="Z189" s="2">
        <v>2396405.44</v>
      </c>
      <c r="AA189" s="2">
        <v>511121.44</v>
      </c>
      <c r="AB189" s="2">
        <v>3343417.15</v>
      </c>
      <c r="AC189" s="2">
        <v>713106.46</v>
      </c>
      <c r="AD189" s="2">
        <v>421</v>
      </c>
      <c r="AE189" s="2">
        <v>78</v>
      </c>
      <c r="AF189" s="2">
        <v>3527575.84</v>
      </c>
      <c r="AG189" s="2">
        <v>653565.12</v>
      </c>
      <c r="AH189" s="79">
        <v>4885180</v>
      </c>
      <c r="AI189" s="79">
        <v>911841.04</v>
      </c>
      <c r="AJ189" s="2">
        <v>8228597.1500000004</v>
      </c>
      <c r="AK189" s="2">
        <v>1624947.5</v>
      </c>
    </row>
    <row r="190" spans="1:37">
      <c r="A190" s="1">
        <v>45778</v>
      </c>
      <c r="B190" s="21" t="s">
        <v>28</v>
      </c>
      <c r="C190" s="2" t="s">
        <v>29</v>
      </c>
      <c r="D190" s="75" t="s">
        <v>69</v>
      </c>
      <c r="E190" s="2" t="s">
        <v>51</v>
      </c>
      <c r="F190" s="21" t="s">
        <v>22</v>
      </c>
      <c r="G190" s="2" t="s">
        <v>23</v>
      </c>
      <c r="H190" s="11">
        <v>0</v>
      </c>
      <c r="I190" s="11">
        <v>442</v>
      </c>
      <c r="J190" s="11">
        <v>62</v>
      </c>
      <c r="K190" s="11">
        <v>0</v>
      </c>
      <c r="L190" s="11">
        <v>45</v>
      </c>
      <c r="M190" s="11">
        <v>0</v>
      </c>
      <c r="N190" s="11">
        <v>0</v>
      </c>
      <c r="O190" s="11">
        <v>0</v>
      </c>
      <c r="P190" s="35">
        <v>442</v>
      </c>
      <c r="Q190" s="44">
        <v>3703535.68</v>
      </c>
      <c r="R190" s="44">
        <v>519500.48</v>
      </c>
      <c r="S190" s="13">
        <v>1456941.08</v>
      </c>
      <c r="T190" s="12">
        <v>5160476.76</v>
      </c>
      <c r="U190" s="12">
        <v>0</v>
      </c>
      <c r="V190" s="12">
        <v>3703535.68</v>
      </c>
      <c r="W190" s="87">
        <v>5160476.76</v>
      </c>
      <c r="X190" s="2">
        <v>194</v>
      </c>
      <c r="Y190" s="2">
        <v>29</v>
      </c>
      <c r="Z190" s="2">
        <v>1625533.76</v>
      </c>
      <c r="AA190" s="2">
        <v>242992.16</v>
      </c>
      <c r="AB190" s="2">
        <v>2267912.34</v>
      </c>
      <c r="AC190" s="2">
        <v>339017.83</v>
      </c>
      <c r="AD190" s="2">
        <v>248</v>
      </c>
      <c r="AE190" s="2">
        <v>33</v>
      </c>
      <c r="AF190" s="2">
        <v>2078001.92</v>
      </c>
      <c r="AG190" s="2">
        <v>276508.32</v>
      </c>
      <c r="AH190" s="79">
        <v>2892564.42</v>
      </c>
      <c r="AI190" s="79">
        <v>385778.9</v>
      </c>
      <c r="AJ190" s="2">
        <v>5160476.76</v>
      </c>
      <c r="AK190" s="2">
        <v>724796.73</v>
      </c>
    </row>
    <row r="191" spans="1:37">
      <c r="A191" s="1">
        <v>45778</v>
      </c>
      <c r="B191" s="21" t="s">
        <v>28</v>
      </c>
      <c r="C191" s="2" t="s">
        <v>29</v>
      </c>
      <c r="D191" s="75" t="s">
        <v>69</v>
      </c>
      <c r="E191" s="2" t="s">
        <v>51</v>
      </c>
      <c r="F191" s="21" t="s">
        <v>20</v>
      </c>
      <c r="G191" s="2" t="s">
        <v>21</v>
      </c>
      <c r="H191" s="11">
        <v>0</v>
      </c>
      <c r="I191" s="11">
        <v>30</v>
      </c>
      <c r="J191" s="11">
        <v>1</v>
      </c>
      <c r="K191" s="11">
        <v>0</v>
      </c>
      <c r="L191" s="11">
        <v>1</v>
      </c>
      <c r="M191" s="11">
        <v>0</v>
      </c>
      <c r="N191" s="11">
        <v>0</v>
      </c>
      <c r="O191" s="11">
        <v>0</v>
      </c>
      <c r="P191" s="35">
        <v>30</v>
      </c>
      <c r="Q191" s="44">
        <v>251371.2</v>
      </c>
      <c r="R191" s="44">
        <v>8379.0400000000009</v>
      </c>
      <c r="S191" s="13">
        <v>0</v>
      </c>
      <c r="T191" s="12">
        <v>251371.2</v>
      </c>
      <c r="U191" s="12">
        <v>0</v>
      </c>
      <c r="V191" s="12">
        <v>251371.2</v>
      </c>
      <c r="W191" s="87">
        <v>251371.2</v>
      </c>
      <c r="X191" s="2">
        <v>13</v>
      </c>
      <c r="Y191" s="2">
        <v>0</v>
      </c>
      <c r="Z191" s="2">
        <v>108927.52</v>
      </c>
      <c r="AA191" s="2">
        <v>0</v>
      </c>
      <c r="AB191" s="2">
        <v>108927.52</v>
      </c>
      <c r="AC191" s="2">
        <v>0</v>
      </c>
      <c r="AD191" s="2">
        <v>17</v>
      </c>
      <c r="AE191" s="2">
        <v>1</v>
      </c>
      <c r="AF191" s="2">
        <v>142443.68</v>
      </c>
      <c r="AG191" s="2">
        <v>8379.0400000000009</v>
      </c>
      <c r="AH191" s="79">
        <v>142443.68</v>
      </c>
      <c r="AI191" s="79">
        <v>8379.0400000000009</v>
      </c>
      <c r="AJ191" s="2">
        <v>251371.2</v>
      </c>
      <c r="AK191" s="2">
        <v>8379.0400000000009</v>
      </c>
    </row>
    <row r="192" spans="1:37">
      <c r="A192" s="1">
        <v>45778</v>
      </c>
      <c r="B192" s="21" t="s">
        <v>28</v>
      </c>
      <c r="C192" s="2" t="s">
        <v>29</v>
      </c>
      <c r="D192" s="75" t="s">
        <v>69</v>
      </c>
      <c r="E192" s="2" t="s">
        <v>51</v>
      </c>
      <c r="F192" s="21" t="s">
        <v>44</v>
      </c>
      <c r="G192" s="2" t="s">
        <v>45</v>
      </c>
      <c r="H192" s="11">
        <v>0</v>
      </c>
      <c r="I192" s="11">
        <v>11</v>
      </c>
      <c r="J192" s="11">
        <v>2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35">
        <v>11</v>
      </c>
      <c r="Q192" s="44">
        <v>92169.44</v>
      </c>
      <c r="R192" s="44">
        <v>16758.080000000002</v>
      </c>
      <c r="S192" s="13">
        <v>19375.68</v>
      </c>
      <c r="T192" s="12">
        <v>111545.12</v>
      </c>
      <c r="U192" s="12">
        <v>0</v>
      </c>
      <c r="V192" s="12">
        <v>92169.44</v>
      </c>
      <c r="W192" s="87">
        <v>111545.12</v>
      </c>
      <c r="X192" s="2">
        <v>6</v>
      </c>
      <c r="Y192" s="2">
        <v>1</v>
      </c>
      <c r="Z192" s="2">
        <v>50274.239999999998</v>
      </c>
      <c r="AA192" s="2">
        <v>8379.0400000000009</v>
      </c>
      <c r="AB192" s="2">
        <v>60842.8</v>
      </c>
      <c r="AC192" s="2">
        <v>10140.469999999999</v>
      </c>
      <c r="AD192" s="2">
        <v>5</v>
      </c>
      <c r="AE192" s="2">
        <v>1</v>
      </c>
      <c r="AF192" s="2">
        <v>41895.199999999997</v>
      </c>
      <c r="AG192" s="2">
        <v>8379.0400000000009</v>
      </c>
      <c r="AH192" s="79">
        <v>50702.32</v>
      </c>
      <c r="AI192" s="79">
        <v>10140.459999999999</v>
      </c>
      <c r="AJ192" s="2">
        <v>111545.12</v>
      </c>
      <c r="AK192" s="2">
        <v>20280.93</v>
      </c>
    </row>
    <row r="193" spans="1:37">
      <c r="A193" s="1">
        <v>45778</v>
      </c>
      <c r="B193" s="21" t="s">
        <v>28</v>
      </c>
      <c r="C193" s="2" t="s">
        <v>29</v>
      </c>
      <c r="D193" s="75" t="s">
        <v>70</v>
      </c>
      <c r="E193" s="2" t="s">
        <v>52</v>
      </c>
      <c r="F193" s="21" t="s">
        <v>44</v>
      </c>
      <c r="G193" s="2" t="s">
        <v>45</v>
      </c>
      <c r="H193" s="11">
        <v>0</v>
      </c>
      <c r="I193" s="11">
        <v>1002</v>
      </c>
      <c r="J193" s="11">
        <v>146</v>
      </c>
      <c r="K193" s="11">
        <v>0</v>
      </c>
      <c r="L193" s="11">
        <v>93</v>
      </c>
      <c r="M193" s="11">
        <v>0</v>
      </c>
      <c r="N193" s="11">
        <v>0</v>
      </c>
      <c r="O193" s="11">
        <v>0</v>
      </c>
      <c r="P193" s="35">
        <v>1002</v>
      </c>
      <c r="Q193" s="44">
        <v>8395798.0800000001</v>
      </c>
      <c r="R193" s="44">
        <v>1223339.8400000001</v>
      </c>
      <c r="S193" s="13">
        <v>1747334.68</v>
      </c>
      <c r="T193" s="12">
        <v>10143132.76</v>
      </c>
      <c r="U193" s="12">
        <v>0</v>
      </c>
      <c r="V193" s="12">
        <v>8395798.0800000001</v>
      </c>
      <c r="W193" s="87">
        <v>10143132.76</v>
      </c>
      <c r="X193" s="2">
        <v>499</v>
      </c>
      <c r="Y193" s="2">
        <v>55</v>
      </c>
      <c r="Z193" s="2">
        <v>4181140.96</v>
      </c>
      <c r="AA193" s="2">
        <v>460847.2</v>
      </c>
      <c r="AB193" s="2">
        <v>5060092.4800000004</v>
      </c>
      <c r="AC193" s="2">
        <v>557725.65</v>
      </c>
      <c r="AD193" s="2">
        <v>503</v>
      </c>
      <c r="AE193" s="2">
        <v>91</v>
      </c>
      <c r="AF193" s="2">
        <v>4214657.12</v>
      </c>
      <c r="AG193" s="2">
        <v>762492.64</v>
      </c>
      <c r="AH193" s="79">
        <v>5083040.28</v>
      </c>
      <c r="AI193" s="79">
        <v>922782.44</v>
      </c>
      <c r="AJ193" s="2">
        <v>10143132.76</v>
      </c>
      <c r="AK193" s="2">
        <v>1480508.09</v>
      </c>
    </row>
    <row r="194" spans="1:37">
      <c r="A194" s="1">
        <v>45778</v>
      </c>
      <c r="B194" s="21" t="s">
        <v>28</v>
      </c>
      <c r="C194" s="2" t="s">
        <v>29</v>
      </c>
      <c r="D194" s="75" t="s">
        <v>70</v>
      </c>
      <c r="E194" s="2" t="s">
        <v>52</v>
      </c>
      <c r="F194" s="21" t="s">
        <v>20</v>
      </c>
      <c r="G194" s="2" t="s">
        <v>21</v>
      </c>
      <c r="H194" s="11">
        <v>0</v>
      </c>
      <c r="I194" s="11">
        <v>178</v>
      </c>
      <c r="J194" s="11">
        <v>10</v>
      </c>
      <c r="K194" s="11">
        <v>0</v>
      </c>
      <c r="L194" s="11">
        <v>15</v>
      </c>
      <c r="M194" s="11">
        <v>0</v>
      </c>
      <c r="N194" s="11">
        <v>0</v>
      </c>
      <c r="O194" s="11">
        <v>0</v>
      </c>
      <c r="P194" s="35">
        <v>178</v>
      </c>
      <c r="Q194" s="44">
        <v>1491469.12</v>
      </c>
      <c r="R194" s="44">
        <v>83790.399999999994</v>
      </c>
      <c r="S194" s="13">
        <v>0</v>
      </c>
      <c r="T194" s="12">
        <v>1491469.12</v>
      </c>
      <c r="U194" s="12">
        <v>0</v>
      </c>
      <c r="V194" s="12">
        <v>1491469.12</v>
      </c>
      <c r="W194" s="87">
        <v>1491469.12</v>
      </c>
      <c r="X194" s="2">
        <v>91</v>
      </c>
      <c r="Y194" s="2">
        <v>2</v>
      </c>
      <c r="Z194" s="2">
        <v>762492.64</v>
      </c>
      <c r="AA194" s="2">
        <v>16758.080000000002</v>
      </c>
      <c r="AB194" s="2">
        <v>762492.64</v>
      </c>
      <c r="AC194" s="2">
        <v>16758.080000000002</v>
      </c>
      <c r="AD194" s="2">
        <v>87</v>
      </c>
      <c r="AE194" s="2">
        <v>8</v>
      </c>
      <c r="AF194" s="2">
        <v>728976.48</v>
      </c>
      <c r="AG194" s="2">
        <v>67032.320000000007</v>
      </c>
      <c r="AH194" s="79">
        <v>728976.48</v>
      </c>
      <c r="AI194" s="79">
        <v>67032.320000000007</v>
      </c>
      <c r="AJ194" s="2">
        <v>1491469.12</v>
      </c>
      <c r="AK194" s="2">
        <v>83790.399999999994</v>
      </c>
    </row>
    <row r="195" spans="1:37">
      <c r="A195" s="1">
        <v>45778</v>
      </c>
      <c r="B195" s="21" t="s">
        <v>28</v>
      </c>
      <c r="C195" s="2" t="s">
        <v>29</v>
      </c>
      <c r="D195" s="75" t="s">
        <v>70</v>
      </c>
      <c r="E195" s="2" t="s">
        <v>52</v>
      </c>
      <c r="F195" s="21" t="s">
        <v>22</v>
      </c>
      <c r="G195" s="2" t="s">
        <v>23</v>
      </c>
      <c r="H195" s="11">
        <v>0</v>
      </c>
      <c r="I195" s="11">
        <v>3622</v>
      </c>
      <c r="J195" s="11">
        <v>536</v>
      </c>
      <c r="K195" s="11">
        <v>0</v>
      </c>
      <c r="L195" s="11">
        <v>327</v>
      </c>
      <c r="M195" s="11">
        <v>0</v>
      </c>
      <c r="N195" s="11">
        <v>0</v>
      </c>
      <c r="O195" s="11">
        <v>0</v>
      </c>
      <c r="P195" s="35">
        <v>3622</v>
      </c>
      <c r="Q195" s="44">
        <v>30348882.879999999</v>
      </c>
      <c r="R195" s="44">
        <v>4491165.4400000004</v>
      </c>
      <c r="S195" s="13">
        <v>11778044.300000001</v>
      </c>
      <c r="T195" s="12">
        <v>42126927.18</v>
      </c>
      <c r="U195" s="12">
        <v>0</v>
      </c>
      <c r="V195" s="12">
        <v>30348882.879999999</v>
      </c>
      <c r="W195" s="87">
        <v>42126927.18</v>
      </c>
      <c r="X195" s="2">
        <v>1744</v>
      </c>
      <c r="Y195" s="2">
        <v>234</v>
      </c>
      <c r="Z195" s="2">
        <v>14613045.76</v>
      </c>
      <c r="AA195" s="2">
        <v>1960695.36</v>
      </c>
      <c r="AB195" s="2">
        <v>20364651.899999999</v>
      </c>
      <c r="AC195" s="2">
        <v>2735523.16</v>
      </c>
      <c r="AD195" s="2">
        <v>1878</v>
      </c>
      <c r="AE195" s="2">
        <v>302</v>
      </c>
      <c r="AF195" s="2">
        <v>15735837.119999999</v>
      </c>
      <c r="AG195" s="2">
        <v>2530470.08</v>
      </c>
      <c r="AH195" s="79">
        <v>21762275.280000001</v>
      </c>
      <c r="AI195" s="79">
        <v>3527150.21</v>
      </c>
      <c r="AJ195" s="2">
        <v>42126927.18</v>
      </c>
      <c r="AK195" s="2">
        <v>6262673.3700000001</v>
      </c>
    </row>
    <row r="196" spans="1:37">
      <c r="A196" s="1">
        <v>45778</v>
      </c>
      <c r="B196" s="21" t="s">
        <v>28</v>
      </c>
      <c r="C196" s="2" t="s">
        <v>29</v>
      </c>
      <c r="D196" s="75" t="s">
        <v>71</v>
      </c>
      <c r="E196" s="2" t="s">
        <v>53</v>
      </c>
      <c r="F196" s="21" t="s">
        <v>22</v>
      </c>
      <c r="G196" s="2" t="s">
        <v>23</v>
      </c>
      <c r="H196" s="11">
        <v>0</v>
      </c>
      <c r="I196" s="11">
        <v>886</v>
      </c>
      <c r="J196" s="11">
        <v>162</v>
      </c>
      <c r="K196" s="11">
        <v>1</v>
      </c>
      <c r="L196" s="11">
        <v>137</v>
      </c>
      <c r="M196" s="11">
        <v>0</v>
      </c>
      <c r="N196" s="11">
        <v>0</v>
      </c>
      <c r="O196" s="11">
        <v>0</v>
      </c>
      <c r="P196" s="35">
        <v>886</v>
      </c>
      <c r="Q196" s="44">
        <v>7469732.4400000004</v>
      </c>
      <c r="R196" s="44">
        <v>1357404.48</v>
      </c>
      <c r="S196" s="13">
        <v>2894014.78</v>
      </c>
      <c r="T196" s="12">
        <v>10363747.220000001</v>
      </c>
      <c r="U196" s="12">
        <v>0</v>
      </c>
      <c r="V196" s="12">
        <v>7469732.4400000004</v>
      </c>
      <c r="W196" s="87">
        <v>10363747.220000001</v>
      </c>
      <c r="X196" s="2">
        <v>354</v>
      </c>
      <c r="Y196" s="2">
        <v>61</v>
      </c>
      <c r="Z196" s="2">
        <v>3012083.16</v>
      </c>
      <c r="AA196" s="2">
        <v>511121.44</v>
      </c>
      <c r="AB196" s="2">
        <v>4180947.26</v>
      </c>
      <c r="AC196" s="2">
        <v>713106.45</v>
      </c>
      <c r="AD196" s="2">
        <v>532</v>
      </c>
      <c r="AE196" s="2">
        <v>101</v>
      </c>
      <c r="AF196" s="2">
        <v>4457649.28</v>
      </c>
      <c r="AG196" s="2">
        <v>846283.04</v>
      </c>
      <c r="AH196" s="79">
        <v>6182799.96</v>
      </c>
      <c r="AI196" s="79">
        <v>1180717.25</v>
      </c>
      <c r="AJ196" s="2">
        <v>10363747.220000001</v>
      </c>
      <c r="AK196" s="2">
        <v>1893823.7</v>
      </c>
    </row>
    <row r="197" spans="1:37">
      <c r="A197" s="1">
        <v>45778</v>
      </c>
      <c r="B197" s="21" t="s">
        <v>28</v>
      </c>
      <c r="C197" s="2" t="s">
        <v>29</v>
      </c>
      <c r="D197" s="75" t="s">
        <v>71</v>
      </c>
      <c r="E197" s="2" t="s">
        <v>53</v>
      </c>
      <c r="F197" s="21" t="s">
        <v>20</v>
      </c>
      <c r="G197" s="2" t="s">
        <v>21</v>
      </c>
      <c r="H197" s="11">
        <v>0</v>
      </c>
      <c r="I197" s="11">
        <v>65</v>
      </c>
      <c r="J197" s="11">
        <v>10</v>
      </c>
      <c r="K197" s="11">
        <v>0</v>
      </c>
      <c r="L197" s="11">
        <v>22</v>
      </c>
      <c r="M197" s="11">
        <v>0</v>
      </c>
      <c r="N197" s="11">
        <v>0</v>
      </c>
      <c r="O197" s="11">
        <v>0</v>
      </c>
      <c r="P197" s="35">
        <v>65</v>
      </c>
      <c r="Q197" s="44">
        <v>544637.6</v>
      </c>
      <c r="R197" s="44">
        <v>83790.399999999994</v>
      </c>
      <c r="S197" s="13">
        <v>0</v>
      </c>
      <c r="T197" s="12">
        <v>544637.6</v>
      </c>
      <c r="U197" s="12">
        <v>0</v>
      </c>
      <c r="V197" s="12">
        <v>544637.6</v>
      </c>
      <c r="W197" s="87">
        <v>544637.6</v>
      </c>
      <c r="X197" s="2">
        <v>20</v>
      </c>
      <c r="Y197" s="2">
        <v>3</v>
      </c>
      <c r="Z197" s="2">
        <v>167580.79999999999</v>
      </c>
      <c r="AA197" s="2">
        <v>25137.119999999999</v>
      </c>
      <c r="AB197" s="2">
        <v>167580.79999999999</v>
      </c>
      <c r="AC197" s="2">
        <v>25137.119999999999</v>
      </c>
      <c r="AD197" s="2">
        <v>45</v>
      </c>
      <c r="AE197" s="2">
        <v>7</v>
      </c>
      <c r="AF197" s="2">
        <v>377056.8</v>
      </c>
      <c r="AG197" s="2">
        <v>58653.279999999999</v>
      </c>
      <c r="AH197" s="79">
        <v>377056.8</v>
      </c>
      <c r="AI197" s="79">
        <v>58653.279999999999</v>
      </c>
      <c r="AJ197" s="2">
        <v>544637.6</v>
      </c>
      <c r="AK197" s="2">
        <v>83790.399999999994</v>
      </c>
    </row>
    <row r="198" spans="1:37">
      <c r="A198" s="1">
        <v>45778</v>
      </c>
      <c r="B198" s="21" t="s">
        <v>28</v>
      </c>
      <c r="C198" s="2" t="s">
        <v>29</v>
      </c>
      <c r="D198" s="75" t="s">
        <v>71</v>
      </c>
      <c r="E198" s="2" t="s">
        <v>53</v>
      </c>
      <c r="F198" s="21" t="s">
        <v>44</v>
      </c>
      <c r="G198" s="2" t="s">
        <v>45</v>
      </c>
      <c r="H198" s="11">
        <v>0</v>
      </c>
      <c r="I198" s="11">
        <v>713</v>
      </c>
      <c r="J198" s="11">
        <v>68</v>
      </c>
      <c r="K198" s="11">
        <v>1</v>
      </c>
      <c r="L198" s="11">
        <v>120</v>
      </c>
      <c r="M198" s="11">
        <v>0</v>
      </c>
      <c r="N198" s="11">
        <v>0</v>
      </c>
      <c r="O198" s="11">
        <v>0</v>
      </c>
      <c r="P198" s="35">
        <v>713</v>
      </c>
      <c r="Q198" s="44">
        <v>6020158.5199999996</v>
      </c>
      <c r="R198" s="44">
        <v>569774.72</v>
      </c>
      <c r="S198" s="13">
        <v>1225952.3899999999</v>
      </c>
      <c r="T198" s="12">
        <v>7246110.9100000001</v>
      </c>
      <c r="U198" s="12">
        <v>0</v>
      </c>
      <c r="V198" s="12">
        <v>6020158.5199999996</v>
      </c>
      <c r="W198" s="87">
        <v>7246110.9100000001</v>
      </c>
      <c r="X198" s="2">
        <v>336</v>
      </c>
      <c r="Y198" s="2">
        <v>32</v>
      </c>
      <c r="Z198" s="2">
        <v>2861260.44</v>
      </c>
      <c r="AA198" s="2">
        <v>268129.28000000003</v>
      </c>
      <c r="AB198" s="2">
        <v>3447815.27</v>
      </c>
      <c r="AC198" s="2">
        <v>324494.94</v>
      </c>
      <c r="AD198" s="2">
        <v>377</v>
      </c>
      <c r="AE198" s="2">
        <v>36</v>
      </c>
      <c r="AF198" s="2">
        <v>3158898.08</v>
      </c>
      <c r="AG198" s="2">
        <v>301645.44</v>
      </c>
      <c r="AH198" s="79">
        <v>3798295.64</v>
      </c>
      <c r="AI198" s="79">
        <v>363295.31</v>
      </c>
      <c r="AJ198" s="2">
        <v>7246110.9100000001</v>
      </c>
      <c r="AK198" s="2">
        <v>687790.25</v>
      </c>
    </row>
    <row r="199" spans="1:37">
      <c r="A199" s="1">
        <v>45778</v>
      </c>
      <c r="B199" s="21" t="s">
        <v>28</v>
      </c>
      <c r="C199" s="2" t="s">
        <v>29</v>
      </c>
      <c r="D199" s="75" t="s">
        <v>72</v>
      </c>
      <c r="E199" s="2" t="s">
        <v>54</v>
      </c>
      <c r="F199" s="21" t="s">
        <v>44</v>
      </c>
      <c r="G199" s="2" t="s">
        <v>45</v>
      </c>
      <c r="H199" s="11">
        <v>0</v>
      </c>
      <c r="I199" s="11">
        <v>1001</v>
      </c>
      <c r="J199" s="11">
        <v>154</v>
      </c>
      <c r="K199" s="11">
        <v>1</v>
      </c>
      <c r="L199" s="11">
        <v>164</v>
      </c>
      <c r="M199" s="11">
        <v>0</v>
      </c>
      <c r="N199" s="11">
        <v>0</v>
      </c>
      <c r="O199" s="11">
        <v>0</v>
      </c>
      <c r="P199" s="35">
        <v>1001</v>
      </c>
      <c r="Q199" s="44">
        <v>8433322.0399999991</v>
      </c>
      <c r="R199" s="44">
        <v>1290372.1599999999</v>
      </c>
      <c r="S199" s="13">
        <v>1733243.28</v>
      </c>
      <c r="T199" s="12">
        <v>10166565.32</v>
      </c>
      <c r="U199" s="12">
        <v>0</v>
      </c>
      <c r="V199" s="12">
        <v>8433322.0399999991</v>
      </c>
      <c r="W199" s="87">
        <v>10166565.32</v>
      </c>
      <c r="X199" s="2">
        <v>393</v>
      </c>
      <c r="Y199" s="2">
        <v>52</v>
      </c>
      <c r="Z199" s="2">
        <v>3292962.72</v>
      </c>
      <c r="AA199" s="2">
        <v>435710.08</v>
      </c>
      <c r="AB199" s="2">
        <v>3981680.4</v>
      </c>
      <c r="AC199" s="2">
        <v>527304.24</v>
      </c>
      <c r="AD199" s="2">
        <v>608</v>
      </c>
      <c r="AE199" s="2">
        <v>102</v>
      </c>
      <c r="AF199" s="2">
        <v>5140359.32</v>
      </c>
      <c r="AG199" s="2">
        <v>854662.08</v>
      </c>
      <c r="AH199" s="79">
        <v>6184884.9199999999</v>
      </c>
      <c r="AI199" s="79">
        <v>1034327.52</v>
      </c>
      <c r="AJ199" s="2">
        <v>10166565.32</v>
      </c>
      <c r="AK199" s="2">
        <v>1561631.76</v>
      </c>
    </row>
    <row r="200" spans="1:37">
      <c r="A200" s="1">
        <v>45778</v>
      </c>
      <c r="B200" s="21" t="s">
        <v>28</v>
      </c>
      <c r="C200" s="2" t="s">
        <v>29</v>
      </c>
      <c r="D200" s="75" t="s">
        <v>72</v>
      </c>
      <c r="E200" s="2" t="s">
        <v>54</v>
      </c>
      <c r="F200" s="21" t="s">
        <v>20</v>
      </c>
      <c r="G200" s="2" t="s">
        <v>21</v>
      </c>
      <c r="H200" s="11">
        <v>0</v>
      </c>
      <c r="I200" s="11">
        <v>38</v>
      </c>
      <c r="J200" s="11">
        <v>3</v>
      </c>
      <c r="K200" s="11">
        <v>0</v>
      </c>
      <c r="L200" s="11">
        <v>8</v>
      </c>
      <c r="M200" s="11">
        <v>0</v>
      </c>
      <c r="N200" s="11">
        <v>0</v>
      </c>
      <c r="O200" s="11">
        <v>0</v>
      </c>
      <c r="P200" s="35">
        <v>38</v>
      </c>
      <c r="Q200" s="44">
        <v>318403.52</v>
      </c>
      <c r="R200" s="44">
        <v>25137.119999999999</v>
      </c>
      <c r="S200" s="13">
        <v>0</v>
      </c>
      <c r="T200" s="12">
        <v>318403.52</v>
      </c>
      <c r="U200" s="12">
        <v>0</v>
      </c>
      <c r="V200" s="12">
        <v>318403.52</v>
      </c>
      <c r="W200" s="87">
        <v>318403.52</v>
      </c>
      <c r="X200" s="2">
        <v>6</v>
      </c>
      <c r="Y200" s="2">
        <v>0</v>
      </c>
      <c r="Z200" s="2">
        <v>50274.239999999998</v>
      </c>
      <c r="AA200" s="2">
        <v>0</v>
      </c>
      <c r="AB200" s="2">
        <v>50274.239999999998</v>
      </c>
      <c r="AC200" s="2">
        <v>0</v>
      </c>
      <c r="AD200" s="2">
        <v>32</v>
      </c>
      <c r="AE200" s="2">
        <v>3</v>
      </c>
      <c r="AF200" s="2">
        <v>268129.28000000003</v>
      </c>
      <c r="AG200" s="2">
        <v>25137.119999999999</v>
      </c>
      <c r="AH200" s="79">
        <v>268129.28000000003</v>
      </c>
      <c r="AI200" s="79">
        <v>25137.119999999999</v>
      </c>
      <c r="AJ200" s="2">
        <v>318403.52</v>
      </c>
      <c r="AK200" s="2">
        <v>25137.119999999999</v>
      </c>
    </row>
    <row r="201" spans="1:37">
      <c r="A201" s="1">
        <v>45778</v>
      </c>
      <c r="B201" s="21" t="s">
        <v>28</v>
      </c>
      <c r="C201" s="2" t="s">
        <v>29</v>
      </c>
      <c r="D201" s="75" t="s">
        <v>72</v>
      </c>
      <c r="E201" s="2" t="s">
        <v>54</v>
      </c>
      <c r="F201" s="21" t="s">
        <v>22</v>
      </c>
      <c r="G201" s="2" t="s">
        <v>23</v>
      </c>
      <c r="H201" s="11">
        <v>0</v>
      </c>
      <c r="I201" s="11">
        <v>71</v>
      </c>
      <c r="J201" s="11">
        <v>7</v>
      </c>
      <c r="K201" s="11">
        <v>0</v>
      </c>
      <c r="L201" s="11">
        <v>12</v>
      </c>
      <c r="M201" s="11">
        <v>0</v>
      </c>
      <c r="N201" s="11">
        <v>0</v>
      </c>
      <c r="O201" s="11">
        <v>0</v>
      </c>
      <c r="P201" s="35">
        <v>71</v>
      </c>
      <c r="Q201" s="44">
        <v>594911.84</v>
      </c>
      <c r="R201" s="44">
        <v>58653.279999999999</v>
      </c>
      <c r="S201" s="13">
        <v>235097.33</v>
      </c>
      <c r="T201" s="12">
        <v>830009.17</v>
      </c>
      <c r="U201" s="12">
        <v>0</v>
      </c>
      <c r="V201" s="12">
        <v>594911.84</v>
      </c>
      <c r="W201" s="87">
        <v>830009.17</v>
      </c>
      <c r="X201" s="2">
        <v>26</v>
      </c>
      <c r="Y201" s="2">
        <v>3</v>
      </c>
      <c r="Z201" s="2">
        <v>217855.04</v>
      </c>
      <c r="AA201" s="2">
        <v>25137.119999999999</v>
      </c>
      <c r="AB201" s="2">
        <v>303947.02</v>
      </c>
      <c r="AC201" s="2">
        <v>35070.81</v>
      </c>
      <c r="AD201" s="2">
        <v>45</v>
      </c>
      <c r="AE201" s="2">
        <v>4</v>
      </c>
      <c r="AF201" s="2">
        <v>377056.8</v>
      </c>
      <c r="AG201" s="2">
        <v>33516.160000000003</v>
      </c>
      <c r="AH201" s="79">
        <v>526062.15</v>
      </c>
      <c r="AI201" s="79">
        <v>46761.08</v>
      </c>
      <c r="AJ201" s="2">
        <v>830009.17</v>
      </c>
      <c r="AK201" s="2">
        <v>81831.89</v>
      </c>
    </row>
    <row r="202" spans="1:37">
      <c r="A202" s="1">
        <v>45778</v>
      </c>
      <c r="B202" s="21" t="s">
        <v>28</v>
      </c>
      <c r="C202" s="2" t="s">
        <v>29</v>
      </c>
      <c r="D202" s="75" t="s">
        <v>73</v>
      </c>
      <c r="E202" s="2" t="s">
        <v>55</v>
      </c>
      <c r="F202" s="21" t="s">
        <v>22</v>
      </c>
      <c r="G202" s="2" t="s">
        <v>23</v>
      </c>
      <c r="H202" s="11">
        <v>0</v>
      </c>
      <c r="I202" s="11">
        <v>237</v>
      </c>
      <c r="J202" s="11">
        <v>32</v>
      </c>
      <c r="K202" s="11">
        <v>0</v>
      </c>
      <c r="L202" s="11">
        <v>23</v>
      </c>
      <c r="M202" s="11">
        <v>0</v>
      </c>
      <c r="N202" s="11">
        <v>0</v>
      </c>
      <c r="O202" s="11">
        <v>0</v>
      </c>
      <c r="P202" s="35">
        <v>237</v>
      </c>
      <c r="Q202" s="44">
        <v>1985832.48</v>
      </c>
      <c r="R202" s="44">
        <v>268129.28000000003</v>
      </c>
      <c r="S202" s="13">
        <v>761582.82</v>
      </c>
      <c r="T202" s="12">
        <v>2747415.3</v>
      </c>
      <c r="U202" s="12">
        <v>0</v>
      </c>
      <c r="V202" s="12">
        <v>1985832.48</v>
      </c>
      <c r="W202" s="87">
        <v>2747415.3</v>
      </c>
      <c r="X202" s="2">
        <v>112</v>
      </c>
      <c r="Y202" s="2">
        <v>11</v>
      </c>
      <c r="Z202" s="2">
        <v>938452.47999999998</v>
      </c>
      <c r="AA202" s="2">
        <v>92169.44</v>
      </c>
      <c r="AB202" s="2">
        <v>1305998.98</v>
      </c>
      <c r="AC202" s="2">
        <v>128592.97</v>
      </c>
      <c r="AD202" s="2">
        <v>125</v>
      </c>
      <c r="AE202" s="2">
        <v>21</v>
      </c>
      <c r="AF202" s="2">
        <v>1047380</v>
      </c>
      <c r="AG202" s="2">
        <v>175959.84</v>
      </c>
      <c r="AH202" s="79">
        <v>1441416.32</v>
      </c>
      <c r="AI202" s="79">
        <v>245495.66</v>
      </c>
      <c r="AJ202" s="2">
        <v>2747415.3</v>
      </c>
      <c r="AK202" s="2">
        <v>374088.63</v>
      </c>
    </row>
    <row r="203" spans="1:37">
      <c r="A203" s="1">
        <v>45778</v>
      </c>
      <c r="B203" s="21" t="s">
        <v>28</v>
      </c>
      <c r="C203" s="2" t="s">
        <v>29</v>
      </c>
      <c r="D203" s="75" t="s">
        <v>73</v>
      </c>
      <c r="E203" s="2" t="s">
        <v>55</v>
      </c>
      <c r="F203" s="21" t="s">
        <v>20</v>
      </c>
      <c r="G203" s="2" t="s">
        <v>21</v>
      </c>
      <c r="H203" s="11">
        <v>0</v>
      </c>
      <c r="I203" s="11">
        <v>41</v>
      </c>
      <c r="J203" s="11">
        <v>2</v>
      </c>
      <c r="K203" s="11">
        <v>0</v>
      </c>
      <c r="L203" s="11">
        <v>3</v>
      </c>
      <c r="M203" s="11">
        <v>0</v>
      </c>
      <c r="N203" s="11">
        <v>0</v>
      </c>
      <c r="O203" s="11">
        <v>0</v>
      </c>
      <c r="P203" s="35">
        <v>41</v>
      </c>
      <c r="Q203" s="44">
        <v>343540.64</v>
      </c>
      <c r="R203" s="44">
        <v>16758.080000000002</v>
      </c>
      <c r="S203" s="13">
        <v>0</v>
      </c>
      <c r="T203" s="12">
        <v>343540.64</v>
      </c>
      <c r="U203" s="12">
        <v>0</v>
      </c>
      <c r="V203" s="12">
        <v>343540.64</v>
      </c>
      <c r="W203" s="87">
        <v>343540.64</v>
      </c>
      <c r="X203" s="2">
        <v>15</v>
      </c>
      <c r="Y203" s="2">
        <v>0</v>
      </c>
      <c r="Z203" s="2">
        <v>125685.6</v>
      </c>
      <c r="AA203" s="2">
        <v>0</v>
      </c>
      <c r="AB203" s="2">
        <v>125685.6</v>
      </c>
      <c r="AC203" s="2">
        <v>0</v>
      </c>
      <c r="AD203" s="2">
        <v>26</v>
      </c>
      <c r="AE203" s="2">
        <v>2</v>
      </c>
      <c r="AF203" s="2">
        <v>217855.04</v>
      </c>
      <c r="AG203" s="2">
        <v>16758.080000000002</v>
      </c>
      <c r="AH203" s="79">
        <v>217855.04</v>
      </c>
      <c r="AI203" s="79">
        <v>16758.080000000002</v>
      </c>
      <c r="AJ203" s="2">
        <v>343540.64</v>
      </c>
      <c r="AK203" s="2">
        <v>16758.080000000002</v>
      </c>
    </row>
    <row r="204" spans="1:37">
      <c r="A204" s="1">
        <v>45778</v>
      </c>
      <c r="B204" s="21" t="s">
        <v>28</v>
      </c>
      <c r="C204" s="2" t="s">
        <v>29</v>
      </c>
      <c r="D204" s="75" t="s">
        <v>73</v>
      </c>
      <c r="E204" s="2" t="s">
        <v>55</v>
      </c>
      <c r="F204" s="21" t="s">
        <v>44</v>
      </c>
      <c r="G204" s="2" t="s">
        <v>45</v>
      </c>
      <c r="H204" s="11">
        <v>0</v>
      </c>
      <c r="I204" s="11">
        <v>766</v>
      </c>
      <c r="J204" s="11">
        <v>133</v>
      </c>
      <c r="K204" s="11">
        <v>1</v>
      </c>
      <c r="L204" s="11">
        <v>101</v>
      </c>
      <c r="M204" s="11">
        <v>0</v>
      </c>
      <c r="N204" s="11">
        <v>0</v>
      </c>
      <c r="O204" s="11">
        <v>0</v>
      </c>
      <c r="P204" s="35">
        <v>766</v>
      </c>
      <c r="Q204" s="44">
        <v>6464247.6399999997</v>
      </c>
      <c r="R204" s="44">
        <v>1114412.32</v>
      </c>
      <c r="S204" s="13">
        <v>1324592.31</v>
      </c>
      <c r="T204" s="12">
        <v>7788839.9500000002</v>
      </c>
      <c r="U204" s="12">
        <v>0</v>
      </c>
      <c r="V204" s="12">
        <v>6464247.6399999997</v>
      </c>
      <c r="W204" s="87">
        <v>7788839.9500000002</v>
      </c>
      <c r="X204" s="2">
        <v>359</v>
      </c>
      <c r="Y204" s="2">
        <v>47</v>
      </c>
      <c r="Z204" s="2">
        <v>3053978.36</v>
      </c>
      <c r="AA204" s="2">
        <v>393814.88</v>
      </c>
      <c r="AB204" s="2">
        <v>3677523.15</v>
      </c>
      <c r="AC204" s="2">
        <v>476601.89</v>
      </c>
      <c r="AD204" s="2">
        <v>407</v>
      </c>
      <c r="AE204" s="2">
        <v>86</v>
      </c>
      <c r="AF204" s="2">
        <v>3410269.28</v>
      </c>
      <c r="AG204" s="2">
        <v>720597.44</v>
      </c>
      <c r="AH204" s="79">
        <v>4111316.8</v>
      </c>
      <c r="AI204" s="79">
        <v>872080.07</v>
      </c>
      <c r="AJ204" s="2">
        <v>7788839.9500000002</v>
      </c>
      <c r="AK204" s="2">
        <v>1348681.96</v>
      </c>
    </row>
    <row r="205" spans="1:37">
      <c r="A205" s="1">
        <v>45778</v>
      </c>
      <c r="B205" s="21" t="s">
        <v>28</v>
      </c>
      <c r="C205" s="2" t="s">
        <v>29</v>
      </c>
      <c r="D205" s="75" t="s">
        <v>74</v>
      </c>
      <c r="E205" s="2" t="s">
        <v>56</v>
      </c>
      <c r="F205" s="21" t="s">
        <v>44</v>
      </c>
      <c r="G205" s="2" t="s">
        <v>45</v>
      </c>
      <c r="H205" s="11">
        <v>0</v>
      </c>
      <c r="I205" s="11">
        <v>407</v>
      </c>
      <c r="J205" s="11">
        <v>75</v>
      </c>
      <c r="K205" s="11">
        <v>0</v>
      </c>
      <c r="L205" s="11">
        <v>72</v>
      </c>
      <c r="M205" s="11">
        <v>0</v>
      </c>
      <c r="N205" s="11">
        <v>0</v>
      </c>
      <c r="O205" s="11">
        <v>0</v>
      </c>
      <c r="P205" s="35">
        <v>407</v>
      </c>
      <c r="Q205" s="44">
        <v>3410269.28</v>
      </c>
      <c r="R205" s="44">
        <v>628428</v>
      </c>
      <c r="S205" s="13">
        <v>715139.05</v>
      </c>
      <c r="T205" s="12">
        <v>4125408.33</v>
      </c>
      <c r="U205" s="12">
        <v>0</v>
      </c>
      <c r="V205" s="12">
        <v>3410269.28</v>
      </c>
      <c r="W205" s="87">
        <v>4125408.33</v>
      </c>
      <c r="X205" s="2">
        <v>168</v>
      </c>
      <c r="Y205" s="2">
        <v>30</v>
      </c>
      <c r="Z205" s="2">
        <v>1407678.72</v>
      </c>
      <c r="AA205" s="2">
        <v>251371.2</v>
      </c>
      <c r="AB205" s="2">
        <v>1703598.42</v>
      </c>
      <c r="AC205" s="2">
        <v>304213.96000000002</v>
      </c>
      <c r="AD205" s="2">
        <v>239</v>
      </c>
      <c r="AE205" s="2">
        <v>45</v>
      </c>
      <c r="AF205" s="2">
        <v>2002590.56</v>
      </c>
      <c r="AG205" s="2">
        <v>377056.8</v>
      </c>
      <c r="AH205" s="79">
        <v>2421809.91</v>
      </c>
      <c r="AI205" s="79">
        <v>456320.98</v>
      </c>
      <c r="AJ205" s="2">
        <v>4125408.33</v>
      </c>
      <c r="AK205" s="2">
        <v>760534.94</v>
      </c>
    </row>
    <row r="206" spans="1:37">
      <c r="A206" s="1">
        <v>45778</v>
      </c>
      <c r="B206" s="21" t="s">
        <v>28</v>
      </c>
      <c r="C206" s="2" t="s">
        <v>29</v>
      </c>
      <c r="D206" s="75" t="s">
        <v>74</v>
      </c>
      <c r="E206" s="2" t="s">
        <v>56</v>
      </c>
      <c r="F206" s="21" t="s">
        <v>20</v>
      </c>
      <c r="G206" s="2" t="s">
        <v>21</v>
      </c>
      <c r="H206" s="11">
        <v>0</v>
      </c>
      <c r="I206" s="11">
        <v>13</v>
      </c>
      <c r="J206" s="11">
        <v>2</v>
      </c>
      <c r="K206" s="11">
        <v>0</v>
      </c>
      <c r="L206" s="11">
        <v>1</v>
      </c>
      <c r="M206" s="11">
        <v>0</v>
      </c>
      <c r="N206" s="11">
        <v>0</v>
      </c>
      <c r="O206" s="11">
        <v>0</v>
      </c>
      <c r="P206" s="35">
        <v>13</v>
      </c>
      <c r="Q206" s="44">
        <v>108927.52</v>
      </c>
      <c r="R206" s="44">
        <v>16758.080000000002</v>
      </c>
      <c r="S206" s="13">
        <v>0</v>
      </c>
      <c r="T206" s="12">
        <v>108927.52</v>
      </c>
      <c r="U206" s="12">
        <v>0</v>
      </c>
      <c r="V206" s="12">
        <v>108927.52</v>
      </c>
      <c r="W206" s="87">
        <v>108927.52</v>
      </c>
      <c r="X206" s="2">
        <v>5</v>
      </c>
      <c r="Y206" s="2">
        <v>1</v>
      </c>
      <c r="Z206" s="2">
        <v>41895.199999999997</v>
      </c>
      <c r="AA206" s="2">
        <v>8379.0400000000009</v>
      </c>
      <c r="AB206" s="2">
        <v>41895.199999999997</v>
      </c>
      <c r="AC206" s="2">
        <v>8379.0400000000009</v>
      </c>
      <c r="AD206" s="2">
        <v>8</v>
      </c>
      <c r="AE206" s="2">
        <v>1</v>
      </c>
      <c r="AF206" s="2">
        <v>67032.320000000007</v>
      </c>
      <c r="AG206" s="2">
        <v>8379.0400000000009</v>
      </c>
      <c r="AH206" s="79">
        <v>67032.320000000007</v>
      </c>
      <c r="AI206" s="79">
        <v>8379.0400000000009</v>
      </c>
      <c r="AJ206" s="2">
        <v>108927.52</v>
      </c>
      <c r="AK206" s="2">
        <v>16758.080000000002</v>
      </c>
    </row>
    <row r="207" spans="1:37">
      <c r="A207" s="1">
        <v>45778</v>
      </c>
      <c r="B207" s="21" t="s">
        <v>28</v>
      </c>
      <c r="C207" s="2" t="s">
        <v>29</v>
      </c>
      <c r="D207" s="75" t="s">
        <v>74</v>
      </c>
      <c r="E207" s="2" t="s">
        <v>56</v>
      </c>
      <c r="F207" s="21" t="s">
        <v>22</v>
      </c>
      <c r="G207" s="2" t="s">
        <v>23</v>
      </c>
      <c r="H207" s="11">
        <v>0</v>
      </c>
      <c r="I207" s="11">
        <v>141</v>
      </c>
      <c r="J207" s="11">
        <v>17</v>
      </c>
      <c r="K207" s="11">
        <v>3</v>
      </c>
      <c r="L207" s="11">
        <v>14</v>
      </c>
      <c r="M207" s="11">
        <v>0</v>
      </c>
      <c r="N207" s="11">
        <v>0</v>
      </c>
      <c r="O207" s="11">
        <v>0</v>
      </c>
      <c r="P207" s="35">
        <v>141</v>
      </c>
      <c r="Q207" s="44">
        <v>1319153.6399999999</v>
      </c>
      <c r="R207" s="44">
        <v>142443.68</v>
      </c>
      <c r="S207" s="13">
        <v>453638.49</v>
      </c>
      <c r="T207" s="12">
        <v>1772792.13</v>
      </c>
      <c r="U207" s="12">
        <v>0</v>
      </c>
      <c r="V207" s="12">
        <v>1319153.6399999999</v>
      </c>
      <c r="W207" s="87">
        <v>1772792.13</v>
      </c>
      <c r="X207" s="2">
        <v>65</v>
      </c>
      <c r="Y207" s="2">
        <v>7</v>
      </c>
      <c r="Z207" s="2">
        <v>636443.6</v>
      </c>
      <c r="AA207" s="2">
        <v>58653.279999999999</v>
      </c>
      <c r="AB207" s="2">
        <v>845051.09</v>
      </c>
      <c r="AC207" s="2">
        <v>81831.89</v>
      </c>
      <c r="AD207" s="2">
        <v>76</v>
      </c>
      <c r="AE207" s="2">
        <v>10</v>
      </c>
      <c r="AF207" s="2">
        <v>682710.04</v>
      </c>
      <c r="AG207" s="2">
        <v>83790.399999999994</v>
      </c>
      <c r="AH207" s="79">
        <v>927741.04</v>
      </c>
      <c r="AI207" s="79">
        <v>116902.68</v>
      </c>
      <c r="AJ207" s="2">
        <v>1772792.13</v>
      </c>
      <c r="AK207" s="2">
        <v>198734.57</v>
      </c>
    </row>
    <row r="208" spans="1:37">
      <c r="A208" s="1">
        <v>45778</v>
      </c>
      <c r="B208" s="21" t="s">
        <v>28</v>
      </c>
      <c r="C208" s="2" t="s">
        <v>29</v>
      </c>
      <c r="D208" s="75" t="s">
        <v>75</v>
      </c>
      <c r="E208" s="2" t="s">
        <v>57</v>
      </c>
      <c r="F208" s="21" t="s">
        <v>22</v>
      </c>
      <c r="G208" s="2" t="s">
        <v>23</v>
      </c>
      <c r="H208" s="11">
        <v>0</v>
      </c>
      <c r="I208" s="11">
        <v>521</v>
      </c>
      <c r="J208" s="11">
        <v>142</v>
      </c>
      <c r="K208" s="11">
        <v>0</v>
      </c>
      <c r="L208" s="11">
        <v>44</v>
      </c>
      <c r="M208" s="11">
        <v>0</v>
      </c>
      <c r="N208" s="11">
        <v>0</v>
      </c>
      <c r="O208" s="11">
        <v>0</v>
      </c>
      <c r="P208" s="35">
        <v>521</v>
      </c>
      <c r="Q208" s="44">
        <v>4365479.84</v>
      </c>
      <c r="R208" s="44">
        <v>1189823.68</v>
      </c>
      <c r="S208" s="13">
        <v>1708594.5</v>
      </c>
      <c r="T208" s="12">
        <v>6074074.3399999999</v>
      </c>
      <c r="U208" s="12">
        <v>0</v>
      </c>
      <c r="V208" s="12">
        <v>4365479.84</v>
      </c>
      <c r="W208" s="87">
        <v>6074074.3399999999</v>
      </c>
      <c r="X208" s="2">
        <v>235</v>
      </c>
      <c r="Y208" s="2">
        <v>66</v>
      </c>
      <c r="Z208" s="2">
        <v>1969074.4</v>
      </c>
      <c r="AA208" s="2">
        <v>553016.64</v>
      </c>
      <c r="AB208" s="2">
        <v>2747213.36</v>
      </c>
      <c r="AC208" s="2">
        <v>771557.79</v>
      </c>
      <c r="AD208" s="2">
        <v>286</v>
      </c>
      <c r="AE208" s="2">
        <v>76</v>
      </c>
      <c r="AF208" s="2">
        <v>2396405.44</v>
      </c>
      <c r="AG208" s="2">
        <v>636807.04</v>
      </c>
      <c r="AH208" s="79">
        <v>3326860.98</v>
      </c>
      <c r="AI208" s="79">
        <v>888460.49</v>
      </c>
      <c r="AJ208" s="2">
        <v>6074074.3399999999</v>
      </c>
      <c r="AK208" s="2">
        <v>1660018.28</v>
      </c>
    </row>
    <row r="209" spans="1:37">
      <c r="A209" s="1">
        <v>45778</v>
      </c>
      <c r="B209" s="21" t="s">
        <v>28</v>
      </c>
      <c r="C209" s="2" t="s">
        <v>29</v>
      </c>
      <c r="D209" s="75" t="s">
        <v>75</v>
      </c>
      <c r="E209" s="2" t="s">
        <v>57</v>
      </c>
      <c r="F209" s="21" t="s">
        <v>20</v>
      </c>
      <c r="G209" s="2" t="s">
        <v>21</v>
      </c>
      <c r="H209" s="11">
        <v>0</v>
      </c>
      <c r="I209" s="11">
        <v>33</v>
      </c>
      <c r="J209" s="11">
        <v>1</v>
      </c>
      <c r="K209" s="11">
        <v>0</v>
      </c>
      <c r="L209" s="11">
        <v>3</v>
      </c>
      <c r="M209" s="11">
        <v>0</v>
      </c>
      <c r="N209" s="11">
        <v>0</v>
      </c>
      <c r="O209" s="11">
        <v>0</v>
      </c>
      <c r="P209" s="35">
        <v>33</v>
      </c>
      <c r="Q209" s="44">
        <v>276508.32</v>
      </c>
      <c r="R209" s="44">
        <v>8379.0400000000009</v>
      </c>
      <c r="S209" s="13">
        <v>0</v>
      </c>
      <c r="T209" s="12">
        <v>276508.32</v>
      </c>
      <c r="U209" s="12">
        <v>0</v>
      </c>
      <c r="V209" s="12">
        <v>276508.32</v>
      </c>
      <c r="W209" s="87">
        <v>276508.32</v>
      </c>
      <c r="X209" s="2">
        <v>21</v>
      </c>
      <c r="Y209" s="2">
        <v>1</v>
      </c>
      <c r="Z209" s="2">
        <v>175959.84</v>
      </c>
      <c r="AA209" s="2">
        <v>8379.0400000000009</v>
      </c>
      <c r="AB209" s="2">
        <v>175959.84</v>
      </c>
      <c r="AC209" s="2">
        <v>8379.0400000000009</v>
      </c>
      <c r="AD209" s="2">
        <v>12</v>
      </c>
      <c r="AE209" s="2">
        <v>0</v>
      </c>
      <c r="AF209" s="2">
        <v>100548.48</v>
      </c>
      <c r="AG209" s="2">
        <v>0</v>
      </c>
      <c r="AH209" s="79">
        <v>100548.48</v>
      </c>
      <c r="AI209" s="79">
        <v>0</v>
      </c>
      <c r="AJ209" s="2">
        <v>276508.32</v>
      </c>
      <c r="AK209" s="2">
        <v>8379.0400000000009</v>
      </c>
    </row>
    <row r="210" spans="1:37">
      <c r="A210" s="1">
        <v>45778</v>
      </c>
      <c r="B210" s="21" t="s">
        <v>28</v>
      </c>
      <c r="C210" s="2" t="s">
        <v>29</v>
      </c>
      <c r="D210" s="75" t="s">
        <v>75</v>
      </c>
      <c r="E210" s="2" t="s">
        <v>57</v>
      </c>
      <c r="F210" s="21" t="s">
        <v>44</v>
      </c>
      <c r="G210" s="2" t="s">
        <v>45</v>
      </c>
      <c r="H210" s="11">
        <v>0</v>
      </c>
      <c r="I210" s="11">
        <v>322</v>
      </c>
      <c r="J210" s="11">
        <v>32</v>
      </c>
      <c r="K210" s="11">
        <v>1</v>
      </c>
      <c r="L210" s="11">
        <v>16</v>
      </c>
      <c r="M210" s="11">
        <v>0</v>
      </c>
      <c r="N210" s="11">
        <v>0</v>
      </c>
      <c r="O210" s="11">
        <v>0</v>
      </c>
      <c r="P210" s="35">
        <v>322</v>
      </c>
      <c r="Q210" s="44">
        <v>2743953.88</v>
      </c>
      <c r="R210" s="44">
        <v>268129.28000000003</v>
      </c>
      <c r="S210" s="13">
        <v>558371.87</v>
      </c>
      <c r="T210" s="12">
        <v>3302325.75</v>
      </c>
      <c r="U210" s="12">
        <v>0</v>
      </c>
      <c r="V210" s="12">
        <v>2743953.88</v>
      </c>
      <c r="W210" s="87">
        <v>3302325.75</v>
      </c>
      <c r="X210" s="2">
        <v>140</v>
      </c>
      <c r="Y210" s="2">
        <v>11</v>
      </c>
      <c r="Z210" s="2">
        <v>1218968.6000000001</v>
      </c>
      <c r="AA210" s="2">
        <v>92169.44</v>
      </c>
      <c r="AB210" s="2">
        <v>1460283.95</v>
      </c>
      <c r="AC210" s="2">
        <v>111545.11</v>
      </c>
      <c r="AD210" s="2">
        <v>182</v>
      </c>
      <c r="AE210" s="2">
        <v>21</v>
      </c>
      <c r="AF210" s="2">
        <v>1524985.28</v>
      </c>
      <c r="AG210" s="2">
        <v>175959.84</v>
      </c>
      <c r="AH210" s="79">
        <v>1842041.8</v>
      </c>
      <c r="AI210" s="79">
        <v>212949.8</v>
      </c>
      <c r="AJ210" s="2">
        <v>3302325.75</v>
      </c>
      <c r="AK210" s="2">
        <v>324494.90999999997</v>
      </c>
    </row>
  </sheetData>
  <autoFilter ref="A8:AI168">
    <filterColumn colId="1"/>
    <filterColumn colId="3"/>
    <filterColumn colId="4"/>
  </autoFilter>
  <mergeCells count="34">
    <mergeCell ref="A1:G1"/>
    <mergeCell ref="A4:A6"/>
    <mergeCell ref="B4:C4"/>
    <mergeCell ref="F4:G4"/>
    <mergeCell ref="H4:H6"/>
    <mergeCell ref="B5:B6"/>
    <mergeCell ref="C5:C6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G7:AI7 AD7:AF7 AB7 AA7 AC7 Y7:Z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8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116" t="e">
        <f>#REF!</f>
        <v>#REF!</v>
      </c>
      <c r="B1" s="117"/>
      <c r="C1" s="118"/>
      <c r="D1" s="117"/>
      <c r="E1" s="118"/>
      <c r="F1" s="53"/>
      <c r="G1" s="53"/>
      <c r="H1" s="53"/>
      <c r="I1" s="53"/>
      <c r="J1" s="53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7"/>
    </row>
    <row r="3" spans="1:13" ht="15" customHeight="1"/>
    <row r="4" spans="1:13" s="61" customFormat="1" ht="31.5" customHeight="1">
      <c r="A4" s="155" t="s">
        <v>83</v>
      </c>
      <c r="B4" s="151" t="s">
        <v>0</v>
      </c>
      <c r="C4" s="152"/>
      <c r="D4" s="151" t="s">
        <v>9</v>
      </c>
      <c r="E4" s="152"/>
      <c r="F4" s="151" t="s">
        <v>61</v>
      </c>
      <c r="G4" s="152"/>
      <c r="H4" s="62" t="s">
        <v>79</v>
      </c>
      <c r="I4" s="63" t="s">
        <v>6</v>
      </c>
      <c r="J4" s="64" t="s">
        <v>79</v>
      </c>
      <c r="K4" s="63" t="s">
        <v>6</v>
      </c>
      <c r="L4" s="62" t="s">
        <v>79</v>
      </c>
      <c r="M4" s="65" t="s">
        <v>6</v>
      </c>
    </row>
    <row r="5" spans="1:13" s="61" customFormat="1" ht="29.25" customHeight="1">
      <c r="A5" s="162"/>
      <c r="B5" s="153" t="s">
        <v>2</v>
      </c>
      <c r="C5" s="155" t="s">
        <v>3</v>
      </c>
      <c r="D5" s="153" t="s">
        <v>8</v>
      </c>
      <c r="E5" s="155" t="s">
        <v>19</v>
      </c>
      <c r="F5" s="153" t="s">
        <v>8</v>
      </c>
      <c r="G5" s="155" t="s">
        <v>19</v>
      </c>
      <c r="H5" s="158" t="s">
        <v>63</v>
      </c>
      <c r="I5" s="157" t="s">
        <v>63</v>
      </c>
      <c r="J5" s="157" t="s">
        <v>62</v>
      </c>
      <c r="K5" s="160" t="s">
        <v>62</v>
      </c>
      <c r="L5" s="149" t="s">
        <v>46</v>
      </c>
      <c r="M5" s="149" t="s">
        <v>46</v>
      </c>
    </row>
    <row r="6" spans="1:13" s="61" customFormat="1" ht="67.5" customHeight="1">
      <c r="A6" s="156"/>
      <c r="B6" s="154"/>
      <c r="C6" s="156"/>
      <c r="D6" s="154"/>
      <c r="E6" s="156"/>
      <c r="F6" s="154"/>
      <c r="G6" s="156"/>
      <c r="H6" s="159"/>
      <c r="I6" s="157"/>
      <c r="J6" s="157"/>
      <c r="K6" s="161"/>
      <c r="L6" s="150"/>
      <c r="M6" s="150"/>
    </row>
    <row r="7" spans="1:13" s="61" customFormat="1" ht="27" customHeight="1">
      <c r="A7" s="57"/>
      <c r="B7" s="58"/>
      <c r="C7" s="57"/>
      <c r="D7" s="58"/>
      <c r="E7" s="57"/>
      <c r="F7" s="58"/>
      <c r="G7" s="57"/>
      <c r="H7" s="59">
        <f t="shared" ref="H7:M7" si="0">SUBTOTAL(9,H9:H1499)</f>
        <v>155977</v>
      </c>
      <c r="I7" s="60">
        <f t="shared" si="0"/>
        <v>974565164.72000074</v>
      </c>
      <c r="J7" s="59">
        <f t="shared" si="0"/>
        <v>131156</v>
      </c>
      <c r="K7" s="60">
        <f t="shared" si="0"/>
        <v>820256049.66000044</v>
      </c>
      <c r="L7" s="59">
        <f t="shared" si="0"/>
        <v>24821</v>
      </c>
      <c r="M7" s="60">
        <f t="shared" si="0"/>
        <v>154309115.05999985</v>
      </c>
    </row>
    <row r="8" spans="1:13" s="56" customFormat="1" ht="16.5" customHeight="1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 t="s">
        <v>80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  <c r="L8" s="54">
        <v>12</v>
      </c>
      <c r="M8" s="55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8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8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8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8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8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8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8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8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8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8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8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8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8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8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8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8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8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8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8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8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8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8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8">
        <v>1105757.3700000001</v>
      </c>
      <c r="L31" s="48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8">
        <v>2790594.18</v>
      </c>
      <c r="L32" s="48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8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8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8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8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8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8">
        <v>882829.62</v>
      </c>
      <c r="L38" s="48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8">
        <v>99473.76</v>
      </c>
      <c r="L39" s="48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8">
        <v>7522703.0999999996</v>
      </c>
      <c r="L40" s="48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8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8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8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8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8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8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8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8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8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8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8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8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8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8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8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8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8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8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8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8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8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8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8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8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8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8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8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8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8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8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8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8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8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8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8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8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8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8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8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8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8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8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8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8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8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8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8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8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8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8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8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8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8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8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8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8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8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8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8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8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8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8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8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8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8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8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8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8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8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8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8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8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8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8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8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8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8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8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8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8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8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8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8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8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8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8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8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8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8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8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8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8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8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8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8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8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8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8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8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8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8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8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8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8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8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8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8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8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8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8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8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8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8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8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8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8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8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8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8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8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8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8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8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8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8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8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8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8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8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8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8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8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8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8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8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8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8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8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8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8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8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8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8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8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8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8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8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8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8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8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8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8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8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8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8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8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8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8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8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8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8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8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8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8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8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8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8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8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8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8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8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8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8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8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8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8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8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8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8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8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8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8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8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8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8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8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8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8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8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8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8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8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8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8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8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8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8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8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8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8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8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8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8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8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8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8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8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8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8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8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8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8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8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8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8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8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8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8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8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8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8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8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8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8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8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8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8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8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8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8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8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8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8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8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8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8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8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8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8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8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8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8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8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8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8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8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8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8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8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8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8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8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8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8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8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8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8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8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8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8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8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8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8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8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8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8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8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8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8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8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8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8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8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8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8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8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8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8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8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8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8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8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8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8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8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8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8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8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8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8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8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8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8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8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8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8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8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8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8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8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8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8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8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8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8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8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8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8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8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8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8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8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8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8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8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8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8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8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8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8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8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8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8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8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8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8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8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8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8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8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8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8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8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8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8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8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8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8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8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8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8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8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8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8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8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8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8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8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8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8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8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8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8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8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8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8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8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8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8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8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8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8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8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8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8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8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8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8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8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8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8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8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8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8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8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8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8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8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8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8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8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8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8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8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8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8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8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8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8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8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8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8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A1:E1"/>
    <mergeCell ref="A4:A6"/>
    <mergeCell ref="B4:C4"/>
    <mergeCell ref="B5:B6"/>
    <mergeCell ref="C5:C6"/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116" t="s">
        <v>43</v>
      </c>
      <c r="B1" s="117"/>
      <c r="C1" s="118"/>
      <c r="D1" s="117"/>
      <c r="E1" s="118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19" t="s">
        <v>1</v>
      </c>
      <c r="B4" s="122" t="s">
        <v>9</v>
      </c>
      <c r="C4" s="123"/>
      <c r="D4" s="122" t="s">
        <v>0</v>
      </c>
      <c r="E4" s="123"/>
      <c r="F4" s="124" t="s">
        <v>10</v>
      </c>
      <c r="G4" s="163" t="s">
        <v>5</v>
      </c>
      <c r="H4" s="164"/>
      <c r="I4" s="164"/>
      <c r="J4" s="164"/>
      <c r="K4" s="164"/>
      <c r="L4" s="164"/>
      <c r="M4" s="164"/>
      <c r="N4" s="164"/>
      <c r="O4" s="164"/>
      <c r="P4" s="165"/>
      <c r="Q4" s="126" t="s">
        <v>6</v>
      </c>
      <c r="R4" s="127"/>
      <c r="S4" s="127"/>
      <c r="T4" s="127"/>
      <c r="U4" s="127"/>
      <c r="V4" s="127"/>
      <c r="W4" s="166"/>
    </row>
    <row r="5" spans="1:24" s="14" customFormat="1" ht="29.25" customHeight="1">
      <c r="A5" s="120"/>
      <c r="B5" s="128" t="s">
        <v>8</v>
      </c>
      <c r="C5" s="119" t="s">
        <v>19</v>
      </c>
      <c r="D5" s="128" t="s">
        <v>2</v>
      </c>
      <c r="E5" s="119" t="s">
        <v>3</v>
      </c>
      <c r="F5" s="125"/>
      <c r="G5" s="135" t="s">
        <v>41</v>
      </c>
      <c r="H5" s="137"/>
      <c r="I5" s="130" t="s">
        <v>7</v>
      </c>
      <c r="J5" s="130"/>
      <c r="K5" s="130"/>
      <c r="L5" s="130"/>
      <c r="M5" s="131"/>
      <c r="N5" s="131"/>
      <c r="O5" s="124" t="s">
        <v>4</v>
      </c>
      <c r="P5" s="133" t="s">
        <v>18</v>
      </c>
      <c r="Q5" s="113" t="s">
        <v>11</v>
      </c>
      <c r="R5" s="113" t="s">
        <v>42</v>
      </c>
      <c r="S5" s="111" t="s">
        <v>12</v>
      </c>
      <c r="T5" s="113" t="s">
        <v>13</v>
      </c>
      <c r="U5" s="113" t="s">
        <v>34</v>
      </c>
      <c r="V5" s="113" t="s">
        <v>36</v>
      </c>
      <c r="W5" s="113" t="s">
        <v>35</v>
      </c>
    </row>
    <row r="6" spans="1:24" s="14" customFormat="1" ht="67.5" customHeight="1">
      <c r="A6" s="121"/>
      <c r="B6" s="129"/>
      <c r="C6" s="121"/>
      <c r="D6" s="129"/>
      <c r="E6" s="121"/>
      <c r="F6" s="121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32"/>
      <c r="P6" s="134"/>
      <c r="Q6" s="114"/>
      <c r="R6" s="114"/>
      <c r="S6" s="112"/>
      <c r="T6" s="114"/>
      <c r="U6" s="114"/>
      <c r="V6" s="114"/>
      <c r="W6" s="114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  <mergeCell ref="A1:E1"/>
    <mergeCell ref="A4:A6"/>
    <mergeCell ref="B4:C4"/>
    <mergeCell ref="D4:E4"/>
    <mergeCell ref="F4:F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2025-06-16T14:27:38Z</dcterms:modified>
</cp:coreProperties>
</file>